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Разведчиков 38  с испр 05.09.20" sheetId="1" r:id="rId1"/>
  </sheets>
  <definedNames>
    <definedName name="_xlnm.Print_Titles" localSheetId="0">'Разведчиков 38  с испр 05.09.20'!$13:$13</definedName>
  </definedNames>
  <calcPr calcId="125725"/>
</workbook>
</file>

<file path=xl/calcChain.xml><?xml version="1.0" encoding="utf-8"?>
<calcChain xmlns="http://schemas.openxmlformats.org/spreadsheetml/2006/main">
  <c r="A148" i="1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</calcChain>
</file>

<file path=xl/sharedStrings.xml><?xml version="1.0" encoding="utf-8"?>
<sst xmlns="http://schemas.openxmlformats.org/spreadsheetml/2006/main" count="683" uniqueCount="330">
  <si>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</si>
  <si>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</si>
  <si>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</si>
  <si>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</si>
  <si>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</si>
  <si>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</si>
  <si>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</si>
  <si>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 дворовых проездов(тип покрытия 1а-846 м2)</t>
  </si>
  <si>
    <t>1</t>
  </si>
  <si>
    <t>Разборка бортовых камней: на щебеночном основании П-1у объем 0,053м3/мп</t>
  </si>
  <si>
    <t>100 м</t>
  </si>
  <si>
    <t xml:space="preserve">280 / 100 </t>
  </si>
  <si>
    <t xml:space="preserve">1 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</si>
  <si>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</si>
  <si>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</si>
  <si>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</si>
  <si>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(525+110+121+90) / 1000 </t>
  </si>
  <si>
    <t>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</si>
  <si>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</si>
  <si>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</si>
  <si>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280*0,053*2,4 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</si>
  <si>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</si>
  <si>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</si>
  <si>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 xml:space="preserve">117,2556+35,6 </t>
  </si>
  <si>
    <t>5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</si>
  <si>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</si>
  <si>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</si>
  <si>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(846*0,2) / 1000 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</si>
  <si>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</si>
  <si>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</si>
  <si>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 xml:space="preserve">169,2*1,4 </t>
  </si>
  <si>
    <t>7</t>
  </si>
  <si>
    <t xml:space="preserve"> </t>
  </si>
  <si>
    <t>8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</si>
  <si>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</si>
  <si>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</si>
  <si>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(280*0,5*0,15) / 100 </t>
  </si>
  <si>
    <t>8.1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</si>
  <si>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</si>
  <si>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</si>
  <si>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21*1,26 </t>
  </si>
  <si>
    <t>9</t>
  </si>
  <si>
    <t>Установка бортовых камней бетонных: при других видах покрытий</t>
  </si>
  <si>
    <t>100 м бортового камня</t>
  </si>
  <si>
    <t>9.1</t>
  </si>
  <si>
    <t>Бетон тяжелый, класс: В15 (М200)</t>
  </si>
  <si>
    <t>9.2</t>
  </si>
  <si>
    <t>Бетон тяжелый, класс В15 (М200)</t>
  </si>
  <si>
    <t xml:space="preserve">280/3*0,046*1,02 </t>
  </si>
  <si>
    <t>9.3</t>
  </si>
  <si>
    <t>Камни бортовые из бетона В30 (М400) с расходом арматуры 38 кг/м3  ( бортовой камень П-1у 0,0533м3/мп расход на стык 0,046м3)</t>
  </si>
  <si>
    <t xml:space="preserve">280*0,05333 </t>
  </si>
  <si>
    <t>10</t>
  </si>
  <si>
    <t>Устройство бетонной подготовки</t>
  </si>
  <si>
    <t>100 м3 бетона, бутобетона и железобетона в деле</t>
  </si>
  <si>
    <t xml:space="preserve">(-16,52/1,02) / 100 </t>
  </si>
  <si>
    <t>11</t>
  </si>
  <si>
    <t>Засыпка вручную траншей, пазух котлованов и ям, группа грунтов: 1</t>
  </si>
  <si>
    <t>100 м3 грунта</t>
  </si>
  <si>
    <t xml:space="preserve">(280*0,15*0,3) / 100 </t>
  </si>
  <si>
    <t>12</t>
  </si>
  <si>
    <t>Устройство подстилающих и выравнивающих слоев оснований: из шлака</t>
  </si>
  <si>
    <t xml:space="preserve">(846*0,05) / 100 </t>
  </si>
  <si>
    <t>12.1</t>
  </si>
  <si>
    <t>Щебень шлаковый для дорожного строительства, фракция 5-10 мм, марка 1000 (1,26 коэф.уплотнения щебня Прил.27.1)</t>
  </si>
  <si>
    <t xml:space="preserve">42,3*1,26 </t>
  </si>
  <si>
    <t>13</t>
  </si>
  <si>
    <t>Розлив вяжущих материалов</t>
  </si>
  <si>
    <t>1 т</t>
  </si>
  <si>
    <t xml:space="preserve">846*0,0005 </t>
  </si>
  <si>
    <t>14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</si>
  <si>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</si>
  <si>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846 / 1000 </t>
  </si>
  <si>
    <t>14.1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</si>
  <si>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</si>
  <si>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</si>
  <si>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</si>
  <si>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</si>
  <si>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</si>
  <si>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</si>
  <si>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</si>
  <si>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</si>
  <si>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</si>
  <si>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 xml:space="preserve">0,94*25+3,53+0,16*25 </t>
  </si>
  <si>
    <t>17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</si>
  <si>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</si>
  <si>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</si>
  <si>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 xml:space="preserve">25 / 100 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</si>
  <si>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</si>
  <si>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</si>
  <si>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 xml:space="preserve">(0,94*25+3,53+0,16*25)*0,61 </t>
  </si>
  <si>
    <t>19</t>
  </si>
  <si>
    <t>20</t>
  </si>
  <si>
    <t>Регулирование высотного положения крышек колодцев с подъемом на высоту: до 25 см</t>
  </si>
  <si>
    <t>1 колодец</t>
  </si>
  <si>
    <t>21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</si>
  <si>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</si>
  <si>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</si>
  <si>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(7*12*6) / 1000 </t>
  </si>
  <si>
    <t>21.1</t>
  </si>
  <si>
    <t>Земля растительная механизированной заготовки</t>
  </si>
  <si>
    <t xml:space="preserve">504*0,15 </t>
  </si>
  <si>
    <t>22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</si>
  <si>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</si>
  <si>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</si>
  <si>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 xml:space="preserve">25 / 10 </t>
  </si>
  <si>
    <t>22.1</t>
  </si>
  <si>
    <t>Посадка деревьев и кустарников с комом земли размером: 0,8x0,6 м</t>
  </si>
  <si>
    <t>10 деревьев или кустарников</t>
  </si>
  <si>
    <t>22.2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</si>
  <si>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</si>
  <si>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</si>
  <si>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  610 м2)</t>
  </si>
  <si>
    <t>23</t>
  </si>
  <si>
    <t xml:space="preserve">(610*0,2) / 1000 </t>
  </si>
  <si>
    <t>24</t>
  </si>
  <si>
    <t xml:space="preserve">122*1,4 </t>
  </si>
  <si>
    <t>25</t>
  </si>
  <si>
    <t>26</t>
  </si>
  <si>
    <t xml:space="preserve">(610*0,15) / 100 </t>
  </si>
  <si>
    <t>26.1</t>
  </si>
  <si>
    <t>Щебень шлаковый для дорожного строительства, фракция: 40-70 мм, марка 1000</t>
  </si>
  <si>
    <t xml:space="preserve">610*0,15*1,26 </t>
  </si>
  <si>
    <t>27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</si>
  <si>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</si>
  <si>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</si>
  <si>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 xml:space="preserve">610 / 1000 </t>
  </si>
  <si>
    <t>27.1</t>
  </si>
  <si>
    <t>Щебень из природного камня для строительных работ марка: 1200, фракция 10-20 мм</t>
  </si>
  <si>
    <t>27.2</t>
  </si>
  <si>
    <t>Щебень из природного камня для строительных работ марка: 1200, фракция 40-70 мм</t>
  </si>
  <si>
    <t>27.3</t>
  </si>
  <si>
    <t>Щебень шлаковый для дорожного строительства, фракция: 20-40 мм, марка 1000</t>
  </si>
  <si>
    <t xml:space="preserve">610*0,07*1,26 </t>
  </si>
  <si>
    <t>28</t>
  </si>
  <si>
    <t>На каждый 1 см изменения толщины слоя добавлять или исключать к расценкам 27-04-005-01, 27-04-005-02, 27-04-005-03</t>
  </si>
  <si>
    <t xml:space="preserve">-610 / 1000 </t>
  </si>
  <si>
    <t>28.1</t>
  </si>
  <si>
    <t xml:space="preserve">--61,488 </t>
  </si>
  <si>
    <t>29</t>
  </si>
  <si>
    <t>29.1</t>
  </si>
  <si>
    <t>29.2</t>
  </si>
  <si>
    <t>30</t>
  </si>
  <si>
    <t>30.1</t>
  </si>
  <si>
    <t xml:space="preserve">--107,604 </t>
  </si>
  <si>
    <t>31</t>
  </si>
  <si>
    <t xml:space="preserve">610*0,01*1,26 </t>
  </si>
  <si>
    <t>32</t>
  </si>
  <si>
    <t xml:space="preserve">610*0,0005 </t>
  </si>
  <si>
    <t>33</t>
  </si>
  <si>
    <t>33.1</t>
  </si>
  <si>
    <t>34</t>
  </si>
  <si>
    <t>34.1</t>
  </si>
  <si>
    <t>Раздел 3. ремонт и площадок (тип покрытия ll - 292 м2 )</t>
  </si>
  <si>
    <t>35</t>
  </si>
  <si>
    <t>Разборка бортовых камней: на щебеночном основании Камень П-5у объем 0,021м3/мп</t>
  </si>
  <si>
    <t xml:space="preserve">238 / 100 </t>
  </si>
  <si>
    <t>36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</si>
  <si>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</si>
  <si>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</si>
  <si>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292 / 1000 </t>
  </si>
  <si>
    <t>37</t>
  </si>
  <si>
    <t xml:space="preserve">(292*0,1) / 1000 </t>
  </si>
  <si>
    <t>38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</si>
  <si>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</si>
  <si>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292*0,04*1,98+238*0,021*2,4+292*0,1*1,4 </t>
  </si>
  <si>
    <t>39</t>
  </si>
  <si>
    <t>40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</si>
  <si>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</si>
  <si>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 xml:space="preserve">(238*0,3*0,1) / 100 </t>
  </si>
  <si>
    <t>41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</si>
  <si>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</si>
  <si>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</si>
  <si>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 xml:space="preserve">(238*0,3) / 100 </t>
  </si>
  <si>
    <t>41.1</t>
  </si>
  <si>
    <t>Щебень известняковый для строительных работ марки 600 фракции: 5-10 мм</t>
  </si>
  <si>
    <t>42</t>
  </si>
  <si>
    <t>На каждый 1 см изменения толщины оснований добавлять или исключать к расценке 27-07-002-01</t>
  </si>
  <si>
    <t xml:space="preserve">(-238*0,3) / 100 </t>
  </si>
  <si>
    <t>42.1</t>
  </si>
  <si>
    <t xml:space="preserve">--2,142 </t>
  </si>
  <si>
    <t>43</t>
  </si>
  <si>
    <t>Щебень шлаковый для дорожного строительства, фракция 5-10 мм, марка 1000(1,26 коэф.уплотнения щебня Прил.27.1)</t>
  </si>
  <si>
    <t xml:space="preserve">238*0,3*0,1*1,26 </t>
  </si>
  <si>
    <t>44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</si>
  <si>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</si>
  <si>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292 / 100 </t>
  </si>
  <si>
    <t>44.1</t>
  </si>
  <si>
    <t>45</t>
  </si>
  <si>
    <t xml:space="preserve">-292 / 100 </t>
  </si>
  <si>
    <t>45.1</t>
  </si>
  <si>
    <t xml:space="preserve">--8,76 </t>
  </si>
  <si>
    <t>46</t>
  </si>
  <si>
    <t xml:space="preserve">292*0,1*1,26 </t>
  </si>
  <si>
    <t>47</t>
  </si>
  <si>
    <t>47.1</t>
  </si>
  <si>
    <t>Раствор готовый кладочный цементный марки: 100</t>
  </si>
  <si>
    <t>47.2</t>
  </si>
  <si>
    <t>47.3</t>
  </si>
  <si>
    <t>47.4</t>
  </si>
  <si>
    <t xml:space="preserve">230/3*0,02*1,02 </t>
  </si>
  <si>
    <t>47.5</t>
  </si>
  <si>
    <t>Камни бортовые из бетона В30 (М400) с расходом арматуры 38 кг/м3</t>
  </si>
  <si>
    <t xml:space="preserve">230*0,021 </t>
  </si>
  <si>
    <t>48</t>
  </si>
  <si>
    <t xml:space="preserve">(-14,042/1,02) / 100 </t>
  </si>
  <si>
    <t>49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</si>
  <si>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</si>
  <si>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49.1</t>
  </si>
  <si>
    <t>Битумы нефтяные дорожные марки: БНД-60/90, БНД 90/130</t>
  </si>
  <si>
    <t xml:space="preserve">0,65*292/1000 </t>
  </si>
  <si>
    <t>49.2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</si>
  <si>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</si>
  <si>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9,56*292/100 </t>
  </si>
  <si>
    <t>Раздел 4. Ремонт отмостки (тип покрытия ll -192 м2 )</t>
  </si>
  <si>
    <t>50</t>
  </si>
  <si>
    <t>Разборка бортовых камней: на щебеночном основании камень  П-5у</t>
  </si>
  <si>
    <t xml:space="preserve">209 / 100 </t>
  </si>
  <si>
    <t>51</t>
  </si>
  <si>
    <t xml:space="preserve">192 / 1000 </t>
  </si>
  <si>
    <t>52</t>
  </si>
  <si>
    <t xml:space="preserve">192*0,04*1,98+209*0,021*2,4 </t>
  </si>
  <si>
    <t>53</t>
  </si>
  <si>
    <t>54</t>
  </si>
  <si>
    <t>Разработка грунта вручную в траншеях глубиной до 2 м без креплений с откосами, группа грунтов: 2</t>
  </si>
  <si>
    <t xml:space="preserve">(192*0,25*0,25) / 100 </t>
  </si>
  <si>
    <t>55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</si>
  <si>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</si>
  <si>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</si>
  <si>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(192*0,25) / 100 </t>
  </si>
  <si>
    <t>56</t>
  </si>
  <si>
    <t>Засыпка вручную траншей, пазух котлованов и ям, группа грунтов: 1 под бортовые камни</t>
  </si>
  <si>
    <t>56.1</t>
  </si>
  <si>
    <t xml:space="preserve">192*0,3*0,1*1,26 </t>
  </si>
  <si>
    <t>57</t>
  </si>
  <si>
    <t>Устройство оснований толщиной 12 см под отмостку  из кирпичного или известнякового щебня</t>
  </si>
  <si>
    <t xml:space="preserve">192 / 100 </t>
  </si>
  <si>
    <t>57.1</t>
  </si>
  <si>
    <t>57.2</t>
  </si>
  <si>
    <t xml:space="preserve">192*0,1*1,26 </t>
  </si>
  <si>
    <t>58</t>
  </si>
  <si>
    <t xml:space="preserve">-192 / 100 </t>
  </si>
  <si>
    <t>58.1</t>
  </si>
  <si>
    <t xml:space="preserve">--5,76 </t>
  </si>
  <si>
    <t>59</t>
  </si>
  <si>
    <t>59.1</t>
  </si>
  <si>
    <t>59.2</t>
  </si>
  <si>
    <t>59.3</t>
  </si>
  <si>
    <t>59.4</t>
  </si>
  <si>
    <t xml:space="preserve">192/3*1,02*0,02 </t>
  </si>
  <si>
    <t>59.5</t>
  </si>
  <si>
    <t>Камни бортовые из бетона В30 (М400) с расходом арматуры 38 кг/м3  П-5у  0,063/3=0,021м3/мп</t>
  </si>
  <si>
    <t xml:space="preserve">192*0,021 </t>
  </si>
  <si>
    <t>60</t>
  </si>
  <si>
    <t xml:space="preserve">(-11,328/1,02) / 100 </t>
  </si>
  <si>
    <t>61</t>
  </si>
  <si>
    <t>Устройство асфальтобетонных покрытий дорожек и тротуаров двухслойных: верхний слой из песчаной асфальтобетонной смеси толщиной 3 см
прим.</t>
  </si>
  <si>
    <t>100 м2 покрытия</t>
  </si>
  <si>
    <t>61.1</t>
  </si>
  <si>
    <t>Асфальт литой: для покрытий тротуаров тип II (жесткий)</t>
  </si>
  <si>
    <t>62</t>
  </si>
  <si>
    <t>На каждые 0,5 см изменения толщины покрытия добавлять к  расценке 27-07-001-01
прим. к ТЕР27-7-1-4</t>
  </si>
  <si>
    <t>62.1</t>
  </si>
  <si>
    <t>62.2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</si>
  <si>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</si>
  <si>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 xml:space="preserve">(7,14+1,21*2)*1,92 </t>
  </si>
  <si>
    <t>63</t>
  </si>
  <si>
    <t>Электродуговая сварка при монтаже малых форм(скамейки ,урны ) арм Ф10мм  на форму по 10 см =(2*4*6 )*0,1*0,617кг</t>
  </si>
  <si>
    <t>10 т конструкций</t>
  </si>
  <si>
    <t xml:space="preserve">(3,104/1000) / 10 </t>
  </si>
  <si>
    <t>63.1</t>
  </si>
  <si>
    <t>Горячекатаная арматурная сталь периодического профиля класса: А-III, диаметром 10 мм</t>
  </si>
  <si>
    <t xml:space="preserve">3,1/1000 </t>
  </si>
  <si>
    <t>63.2</t>
  </si>
  <si>
    <t>Скамья на металлических ножках</t>
  </si>
  <si>
    <t>63.3</t>
  </si>
  <si>
    <t>Урна металлическая опрокидывающаяся</t>
  </si>
  <si>
    <t>Раздел 5. Ремонт подходов кподъездам (тип покрытия ll -108 м2 )</t>
  </si>
  <si>
    <t>64</t>
  </si>
  <si>
    <t>Разборка бортовых камней: на щебеночном основании камень П-5у</t>
  </si>
  <si>
    <t xml:space="preserve">96 / 100 </t>
  </si>
  <si>
    <t>65</t>
  </si>
  <si>
    <t xml:space="preserve">108 / 1000 </t>
  </si>
  <si>
    <t>66</t>
  </si>
  <si>
    <t xml:space="preserve">108*0,04*1,98+96*0,021*2,4 </t>
  </si>
  <si>
    <t>67</t>
  </si>
  <si>
    <t>68</t>
  </si>
  <si>
    <t>Разработка грунта вручную в траншеях глубиной до 2 м без креплений с откосами, группа грунтов: 2 под снование</t>
  </si>
  <si>
    <t xml:space="preserve">(96*0,3*0,1) / 100 </t>
  </si>
  <si>
    <t>69</t>
  </si>
  <si>
    <t>Устройство оснований толщиной  12 см под тротуары из кирпичного или известнякового щебня</t>
  </si>
  <si>
    <t xml:space="preserve">108 / 100 </t>
  </si>
  <si>
    <t>69.1</t>
  </si>
  <si>
    <t>70</t>
  </si>
  <si>
    <t xml:space="preserve">-108 / 100 </t>
  </si>
  <si>
    <t>70.1</t>
  </si>
  <si>
    <t xml:space="preserve">--3,24 </t>
  </si>
  <si>
    <t>71</t>
  </si>
  <si>
    <t xml:space="preserve">108*0,1*1,26 </t>
  </si>
  <si>
    <t>72</t>
  </si>
  <si>
    <t>Установка бортовых камней бетонных: при других видах покрытий  П-5у</t>
  </si>
  <si>
    <t xml:space="preserve">96/100 </t>
  </si>
  <si>
    <t>72.1</t>
  </si>
  <si>
    <t>72.2</t>
  </si>
  <si>
    <t>72.3</t>
  </si>
  <si>
    <t>72.4</t>
  </si>
  <si>
    <t xml:space="preserve">96/3*1,02*0,02 </t>
  </si>
  <si>
    <t>72.5</t>
  </si>
  <si>
    <t xml:space="preserve">96*0,021 </t>
  </si>
  <si>
    <t>73</t>
  </si>
  <si>
    <t xml:space="preserve">(-5,664/1,02) / 100 </t>
  </si>
  <si>
    <t>74</t>
  </si>
  <si>
    <t>74.1</t>
  </si>
  <si>
    <t xml:space="preserve">0,65*108/1000 </t>
  </si>
  <si>
    <t>74.2</t>
  </si>
  <si>
    <t xml:space="preserve">9,56*108/100 </t>
  </si>
  <si>
    <t>75</t>
  </si>
  <si>
    <t xml:space="preserve">(96*0,15*0,1) / 100 </t>
  </si>
  <si>
    <t>Составил:</t>
  </si>
  <si>
    <t>(нач. ПТО ООО "УК ЖКХ" Подъява Т.Н.)</t>
  </si>
  <si>
    <t/>
  </si>
  <si>
    <t>[должность, подпись (инициалы, фамилия)]</t>
  </si>
  <si>
    <t>Проверил:</t>
  </si>
  <si>
    <t>УТВЕРЖДАЮ</t>
  </si>
  <si>
    <t>Генеральный директор ООО "УК ЖКХ" Липатов Г.А.</t>
  </si>
  <si>
    <t>______________________</t>
  </si>
  <si>
    <t>"____" ________________ 2023</t>
  </si>
  <si>
    <t>ВЕДОМОСТЬ ОБЪЕМОВ РАБОТ  № 02-01-01</t>
  </si>
  <si>
    <t>Благоустройство дворовой территории по адресу г. Новокузнецк ул. Разведчиков 38 (минимальный перечень работ)</t>
  </si>
  <si>
    <t>Благоустройство дворовой территории по адресу г. Новокузнецк ул.  Разведчиков 38(минимальный перечень работ)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</si>
</sst>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5"/>
  <sheetViews>
    <sheetView tabSelected="1" workbookViewId="0">
      <selection activeCell="A2" sqref="A2"/>
    </sheetView>
  </sheetViews>
  <sheetFormatPr defaultColWidth="9.140625" defaultRowHeight="11.25" customHeight="1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1" width="49.42578125" style="3" hidden="1" customWidth="1"/>
    <col min="22" max="22" width="47" style="3" hidden="1" customWidth="1"/>
    <col min="23" max="23" width="49.42578125" style="3" hidden="1" customWidth="1"/>
    <col min="24" max="24" width="47" style="3" hidden="1" customWidth="1"/>
    <col min="25" max="16384" width="9.140625" style="2"/>
  </cols>
  <sheetData>
    <row r="1" spans="1:24" ht="11.25" customHeight="1">
      <c r="A1" s="28" t="s">
        <v>323</v>
      </c>
      <c r="B1"/>
      <c r="C1"/>
      <c r="D1"/>
      <c r="E1"/>
      <c r="F1"/>
      <c r="G1"/>
      <c r="H1"/>
      <c r="I1"/>
      <c r="J1"/>
      <c r="K1"/>
      <c r="L1"/>
      <c r="S1" s="3"/>
      <c r="X1" s="2"/>
    </row>
    <row r="2" spans="1:24" ht="14.25" customHeight="1">
      <c r="A2" s="31" t="s">
        <v>324</v>
      </c>
      <c r="B2"/>
      <c r="C2"/>
      <c r="D2" s="30"/>
      <c r="E2" s="30"/>
      <c r="F2"/>
      <c r="G2"/>
      <c r="H2"/>
      <c r="I2"/>
      <c r="J2"/>
      <c r="K2"/>
      <c r="L2"/>
      <c r="S2" s="3"/>
      <c r="X2" s="2"/>
    </row>
    <row r="3" spans="1:24" ht="11.25" customHeight="1">
      <c r="A3" s="29"/>
      <c r="B3"/>
      <c r="C3"/>
      <c r="D3" s="30"/>
      <c r="E3" s="30"/>
      <c r="F3"/>
      <c r="G3"/>
      <c r="H3"/>
      <c r="I3"/>
      <c r="J3"/>
      <c r="K3"/>
      <c r="L3"/>
      <c r="S3" s="3"/>
      <c r="X3" s="2"/>
    </row>
    <row r="4" spans="1:24" ht="11.25" customHeight="1">
      <c r="A4" s="29" t="s">
        <v>325</v>
      </c>
      <c r="B4"/>
      <c r="C4"/>
      <c r="D4" s="30"/>
      <c r="E4" s="30"/>
      <c r="F4"/>
      <c r="G4"/>
      <c r="H4"/>
      <c r="I4"/>
      <c r="J4"/>
      <c r="K4"/>
      <c r="L4"/>
      <c r="S4" s="3"/>
      <c r="X4" s="2"/>
    </row>
    <row r="5" spans="1:24" ht="11.25" customHeight="1">
      <c r="A5" s="29" t="s">
        <v>326</v>
      </c>
      <c r="B5"/>
      <c r="C5"/>
      <c r="D5" s="30"/>
      <c r="E5" s="30"/>
      <c r="F5"/>
      <c r="G5"/>
      <c r="H5"/>
      <c r="I5"/>
      <c r="J5"/>
      <c r="K5"/>
      <c r="L5"/>
      <c r="S5" s="3"/>
      <c r="X5" s="2"/>
    </row>
    <row r="6" spans="1:24" ht="11.25" customHeight="1">
      <c r="S6" s="3"/>
      <c r="X6" s="2"/>
    </row>
    <row r="7" spans="1:24" ht="19.5" customHeight="1">
      <c r="A7" s="35" t="s">
        <v>327</v>
      </c>
      <c r="B7" s="35"/>
      <c r="C7" s="35"/>
      <c r="D7" s="35"/>
      <c r="E7" s="35"/>
      <c r="F7"/>
      <c r="G7"/>
      <c r="H7"/>
      <c r="I7"/>
      <c r="J7"/>
      <c r="K7"/>
      <c r="L7"/>
      <c r="S7" s="3"/>
      <c r="X7" s="2"/>
    </row>
    <row r="8" spans="1:24" ht="24.75" customHeight="1">
      <c r="A8" s="36" t="s">
        <v>328</v>
      </c>
      <c r="B8" s="36"/>
      <c r="C8" s="36"/>
      <c r="D8" s="36"/>
      <c r="E8" s="36"/>
      <c r="F8" s="36"/>
      <c r="G8" s="36"/>
      <c r="H8" s="36"/>
      <c r="I8"/>
      <c r="J8"/>
      <c r="K8"/>
      <c r="L8"/>
      <c r="S8" s="3"/>
      <c r="X8" s="2"/>
    </row>
    <row r="9" spans="1:24" ht="27" customHeight="1">
      <c r="A9" s="36" t="s">
        <v>329</v>
      </c>
      <c r="B9" s="36"/>
      <c r="C9" s="36"/>
      <c r="D9" s="36"/>
      <c r="E9" s="36"/>
      <c r="F9" s="36"/>
      <c r="G9" s="36"/>
      <c r="H9" s="36"/>
      <c r="I9"/>
      <c r="J9"/>
      <c r="K9"/>
      <c r="L9"/>
      <c r="S9" s="3"/>
      <c r="X9" s="2"/>
    </row>
    <row r="10" spans="1:24" ht="11.25" customHeight="1">
      <c r="S10" s="3"/>
      <c r="X10" s="2"/>
    </row>
    <row r="11" spans="1:24" customFormat="1" ht="9.75" customHeight="1">
      <c r="A11" s="4"/>
    </row>
    <row r="12" spans="1:24" customFormat="1" ht="36" customHeight="1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5</v>
      </c>
      <c r="G12" s="38" t="s">
        <v>6</v>
      </c>
      <c r="H12" s="38"/>
    </row>
    <row r="13" spans="1:24" customFormat="1" ht="15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39">
        <v>7</v>
      </c>
      <c r="H13" s="40"/>
    </row>
    <row r="14" spans="1:24" customFormat="1" ht="15">
      <c r="A14" s="37" t="s">
        <v>7</v>
      </c>
      <c r="B14" s="37"/>
      <c r="C14" s="37"/>
      <c r="D14" s="37"/>
      <c r="E14" s="37"/>
      <c r="F14" s="37"/>
      <c r="G14" s="37"/>
      <c r="H14" s="37"/>
      <c r="T14" s="9" t="s">
        <v>7</v>
      </c>
    </row>
    <row r="15" spans="1:24" customFormat="1" ht="33.75">
      <c r="A15" s="10">
        <f>IF(J15&lt;&gt;"",COUNTA(J$9:J15),"")</f>
        <v>1</v>
      </c>
      <c r="B15" s="11" t="s">
        <v>8</v>
      </c>
      <c r="C15" s="12" t="s">
        <v>9</v>
      </c>
      <c r="D15" s="13" t="s">
        <v>10</v>
      </c>
      <c r="E15" s="14">
        <v>2.8</v>
      </c>
      <c r="F15" s="12"/>
      <c r="G15" s="15"/>
      <c r="H15" s="12" t="s">
        <v>11</v>
      </c>
      <c r="J15" s="2" t="s">
        <v>12</v>
      </c>
      <c r="T15" s="9"/>
    </row>
    <row r="16" spans="1:24" customFormat="1" ht="56.25">
      <c r="A16" s="10">
        <f>IF(J16&lt;&gt;"",COUNTA(J$9:J16),"")</f>
        <v>2</v>
      </c>
      <c r="B16" s="11" t="s">
        <v>13</v>
      </c>
      <c r="C16" s="12" t="s">
        <v>14</v>
      </c>
      <c r="D16" s="13" t="s">
        <v>15</v>
      </c>
      <c r="E16" s="16">
        <v>0.84599999999999997</v>
      </c>
      <c r="F16" s="12"/>
      <c r="G16" s="15"/>
      <c r="H16" s="12" t="s">
        <v>16</v>
      </c>
      <c r="J16" s="2" t="s">
        <v>12</v>
      </c>
      <c r="T16" s="9"/>
    </row>
    <row r="17" spans="1:20" customFormat="1" ht="78.75">
      <c r="A17" s="10">
        <f>IF(J17&lt;&gt;"",COUNTA(J$9:J17),"")</f>
        <v>3</v>
      </c>
      <c r="B17" s="11" t="s">
        <v>17</v>
      </c>
      <c r="C17" s="12" t="s">
        <v>18</v>
      </c>
      <c r="D17" s="13" t="s">
        <v>19</v>
      </c>
      <c r="E17" s="14">
        <v>35.6</v>
      </c>
      <c r="F17" s="12"/>
      <c r="G17" s="15"/>
      <c r="H17" s="12" t="s">
        <v>20</v>
      </c>
      <c r="J17" s="2" t="s">
        <v>12</v>
      </c>
      <c r="T17" s="9"/>
    </row>
    <row r="18" spans="1:20" customFormat="1" ht="45">
      <c r="A18" s="10">
        <f>IF(J18&lt;&gt;"",COUNTA(J$9:J18),"")</f>
        <v>4</v>
      </c>
      <c r="B18" s="11" t="s">
        <v>21</v>
      </c>
      <c r="C18" s="12" t="s">
        <v>22</v>
      </c>
      <c r="D18" s="13" t="s">
        <v>19</v>
      </c>
      <c r="E18" s="14">
        <v>152.9</v>
      </c>
      <c r="F18" s="12"/>
      <c r="G18" s="15"/>
      <c r="H18" s="12" t="s">
        <v>23</v>
      </c>
      <c r="J18" s="2" t="s">
        <v>12</v>
      </c>
      <c r="T18" s="9"/>
    </row>
    <row r="19" spans="1:20" customFormat="1" ht="33.75">
      <c r="A19" s="10">
        <f>IF(J19&lt;&gt;"",COUNTA(J$9:J19),"")</f>
        <v>5</v>
      </c>
      <c r="B19" s="11" t="s">
        <v>24</v>
      </c>
      <c r="C19" s="12" t="s">
        <v>25</v>
      </c>
      <c r="D19" s="13" t="s">
        <v>26</v>
      </c>
      <c r="E19" s="17">
        <v>0.16919999999999999</v>
      </c>
      <c r="F19" s="12"/>
      <c r="G19" s="15"/>
      <c r="H19" s="12" t="s">
        <v>27</v>
      </c>
      <c r="J19" s="2" t="s">
        <v>12</v>
      </c>
      <c r="T19" s="9"/>
    </row>
    <row r="20" spans="1:20" customFormat="1" ht="67.5">
      <c r="A20" s="10">
        <f>IF(J20&lt;&gt;"",COUNTA(J$9:J20),"")</f>
        <v>6</v>
      </c>
      <c r="B20" s="11" t="s">
        <v>28</v>
      </c>
      <c r="C20" s="12" t="s">
        <v>29</v>
      </c>
      <c r="D20" s="13" t="s">
        <v>19</v>
      </c>
      <c r="E20" s="14">
        <v>236.9</v>
      </c>
      <c r="F20" s="12"/>
      <c r="G20" s="15"/>
      <c r="H20" s="12" t="s">
        <v>30</v>
      </c>
      <c r="J20" s="2" t="s">
        <v>12</v>
      </c>
      <c r="T20" s="9"/>
    </row>
    <row r="21" spans="1:20" customFormat="1" ht="45">
      <c r="A21" s="10">
        <f>IF(J21&lt;&gt;"",COUNTA(J$9:J21),"")</f>
        <v>7</v>
      </c>
      <c r="B21" s="11" t="s">
        <v>31</v>
      </c>
      <c r="C21" s="12" t="s">
        <v>22</v>
      </c>
      <c r="D21" s="13" t="s">
        <v>19</v>
      </c>
      <c r="E21" s="14">
        <v>236.9</v>
      </c>
      <c r="F21" s="12"/>
      <c r="G21" s="15"/>
      <c r="H21" s="12" t="s">
        <v>32</v>
      </c>
      <c r="J21" s="2" t="s">
        <v>12</v>
      </c>
      <c r="T21" s="9"/>
    </row>
    <row r="22" spans="1:20" customFormat="1" ht="78.75">
      <c r="A22" s="10">
        <f>IF(J22&lt;&gt;"",COUNTA(J$9:J22),"")</f>
        <v>8</v>
      </c>
      <c r="B22" s="11" t="s">
        <v>33</v>
      </c>
      <c r="C22" s="12" t="s">
        <v>34</v>
      </c>
      <c r="D22" s="13" t="s">
        <v>35</v>
      </c>
      <c r="E22" s="18">
        <v>0.21</v>
      </c>
      <c r="F22" s="12"/>
      <c r="G22" s="15"/>
      <c r="H22" s="12" t="s">
        <v>36</v>
      </c>
      <c r="J22" s="2" t="s">
        <v>12</v>
      </c>
      <c r="T22" s="9"/>
    </row>
    <row r="23" spans="1:20" customFormat="1" ht="45">
      <c r="A23" s="10">
        <f>IF(J23&lt;&gt;"",COUNTA(J$9:J23),"")</f>
        <v>9</v>
      </c>
      <c r="B23" s="11" t="s">
        <v>37</v>
      </c>
      <c r="C23" s="12" t="s">
        <v>38</v>
      </c>
      <c r="D23" s="13" t="s">
        <v>39</v>
      </c>
      <c r="E23" s="14">
        <v>26.5</v>
      </c>
      <c r="F23" s="12"/>
      <c r="G23" s="15"/>
      <c r="H23" s="12" t="s">
        <v>40</v>
      </c>
      <c r="J23" s="2" t="s">
        <v>12</v>
      </c>
      <c r="T23" s="9"/>
    </row>
    <row r="24" spans="1:20" customFormat="1" ht="33.75">
      <c r="A24" s="10">
        <f>IF(J24&lt;&gt;"",COUNTA(J$9:J24),"")</f>
        <v>10</v>
      </c>
      <c r="B24" s="11" t="s">
        <v>41</v>
      </c>
      <c r="C24" s="12" t="s">
        <v>42</v>
      </c>
      <c r="D24" s="13" t="s">
        <v>43</v>
      </c>
      <c r="E24" s="14">
        <v>2.8</v>
      </c>
      <c r="F24" s="12"/>
      <c r="G24" s="15"/>
      <c r="H24" s="12" t="s">
        <v>11</v>
      </c>
      <c r="J24" s="2" t="s">
        <v>12</v>
      </c>
      <c r="T24" s="9"/>
    </row>
    <row r="25" spans="1:20" customFormat="1" ht="15">
      <c r="A25" s="10">
        <f>IF(J25&lt;&gt;"",COUNTA(J$9:J25),"")</f>
        <v>11</v>
      </c>
      <c r="B25" s="11" t="s">
        <v>44</v>
      </c>
      <c r="C25" s="12" t="s">
        <v>45</v>
      </c>
      <c r="D25" s="13" t="s">
        <v>39</v>
      </c>
      <c r="E25" s="18">
        <v>-16.52</v>
      </c>
      <c r="F25" s="12"/>
      <c r="G25" s="15"/>
      <c r="H25" s="12" t="s">
        <v>32</v>
      </c>
      <c r="J25" s="2" t="s">
        <v>12</v>
      </c>
      <c r="T25" s="9"/>
    </row>
    <row r="26" spans="1:20" customFormat="1" ht="15">
      <c r="A26" s="10">
        <f>IF(J26&lt;&gt;"",COUNTA(J$9:J26),"")</f>
        <v>12</v>
      </c>
      <c r="B26" s="11" t="s">
        <v>46</v>
      </c>
      <c r="C26" s="12" t="s">
        <v>47</v>
      </c>
      <c r="D26" s="13" t="s">
        <v>39</v>
      </c>
      <c r="E26" s="14">
        <v>4.4000000000000004</v>
      </c>
      <c r="F26" s="12"/>
      <c r="G26" s="15"/>
      <c r="H26" s="12" t="s">
        <v>48</v>
      </c>
      <c r="J26" s="2" t="s">
        <v>12</v>
      </c>
      <c r="T26" s="9"/>
    </row>
    <row r="27" spans="1:20" customFormat="1" ht="45">
      <c r="A27" s="10">
        <f>IF(J27&lt;&gt;"",COUNTA(J$9:J27),"")</f>
        <v>13</v>
      </c>
      <c r="B27" s="11" t="s">
        <v>49</v>
      </c>
      <c r="C27" s="12" t="s">
        <v>50</v>
      </c>
      <c r="D27" s="13" t="s">
        <v>39</v>
      </c>
      <c r="E27" s="17">
        <v>14.932399999999999</v>
      </c>
      <c r="F27" s="12"/>
      <c r="G27" s="15"/>
      <c r="H27" s="12" t="s">
        <v>51</v>
      </c>
      <c r="J27" s="2" t="s">
        <v>12</v>
      </c>
      <c r="T27" s="9"/>
    </row>
    <row r="28" spans="1:20" customFormat="1" ht="78.75">
      <c r="A28" s="10">
        <f>IF(J28&lt;&gt;"",COUNTA(J$9:J28),"")</f>
        <v>14</v>
      </c>
      <c r="B28" s="11" t="s">
        <v>52</v>
      </c>
      <c r="C28" s="12" t="s">
        <v>53</v>
      </c>
      <c r="D28" s="13" t="s">
        <v>54</v>
      </c>
      <c r="E28" s="19">
        <v>-0.16195999999999999</v>
      </c>
      <c r="F28" s="12"/>
      <c r="G28" s="15"/>
      <c r="H28" s="12" t="s">
        <v>55</v>
      </c>
      <c r="J28" s="2" t="s">
        <v>12</v>
      </c>
      <c r="T28" s="9"/>
    </row>
    <row r="29" spans="1:20" customFormat="1" ht="22.5">
      <c r="A29" s="10">
        <f>IF(J29&lt;&gt;"",COUNTA(J$9:J29),"")</f>
        <v>15</v>
      </c>
      <c r="B29" s="11" t="s">
        <v>56</v>
      </c>
      <c r="C29" s="12" t="s">
        <v>57</v>
      </c>
      <c r="D29" s="13" t="s">
        <v>58</v>
      </c>
      <c r="E29" s="16">
        <v>0.126</v>
      </c>
      <c r="F29" s="12"/>
      <c r="G29" s="15"/>
      <c r="H29" s="12" t="s">
        <v>59</v>
      </c>
      <c r="J29" s="2" t="s">
        <v>12</v>
      </c>
      <c r="T29" s="9"/>
    </row>
    <row r="30" spans="1:20" customFormat="1" ht="78.75">
      <c r="A30" s="10">
        <f>IF(J30&lt;&gt;"",COUNTA(J$9:J30),"")</f>
        <v>16</v>
      </c>
      <c r="B30" s="11" t="s">
        <v>60</v>
      </c>
      <c r="C30" s="12" t="s">
        <v>61</v>
      </c>
      <c r="D30" s="13" t="s">
        <v>35</v>
      </c>
      <c r="E30" s="16">
        <v>0.42299999999999999</v>
      </c>
      <c r="F30" s="12"/>
      <c r="G30" s="15"/>
      <c r="H30" s="12" t="s">
        <v>62</v>
      </c>
      <c r="J30" s="2" t="s">
        <v>12</v>
      </c>
      <c r="T30" s="9"/>
    </row>
    <row r="31" spans="1:20" customFormat="1" ht="45">
      <c r="A31" s="10">
        <f>IF(J31&lt;&gt;"",COUNTA(J$9:J31),"")</f>
        <v>17</v>
      </c>
      <c r="B31" s="11" t="s">
        <v>63</v>
      </c>
      <c r="C31" s="12" t="s">
        <v>64</v>
      </c>
      <c r="D31" s="13" t="s">
        <v>39</v>
      </c>
      <c r="E31" s="14">
        <v>53.3</v>
      </c>
      <c r="F31" s="12"/>
      <c r="G31" s="15"/>
      <c r="H31" s="12" t="s">
        <v>65</v>
      </c>
      <c r="J31" s="2" t="s">
        <v>12</v>
      </c>
      <c r="T31" s="9"/>
    </row>
    <row r="32" spans="1:20" customFormat="1" ht="15">
      <c r="A32" s="10">
        <f>IF(J32&lt;&gt;"",COUNTA(J$9:J32),"")</f>
        <v>18</v>
      </c>
      <c r="B32" s="11" t="s">
        <v>66</v>
      </c>
      <c r="C32" s="12" t="s">
        <v>67</v>
      </c>
      <c r="D32" s="13" t="s">
        <v>68</v>
      </c>
      <c r="E32" s="16">
        <v>0.42299999999999999</v>
      </c>
      <c r="F32" s="12"/>
      <c r="G32" s="15"/>
      <c r="H32" s="12" t="s">
        <v>69</v>
      </c>
      <c r="J32" s="2" t="s">
        <v>12</v>
      </c>
      <c r="T32" s="9"/>
    </row>
    <row r="33" spans="1:20" customFormat="1" ht="56.25">
      <c r="A33" s="10">
        <f>IF(J33&lt;&gt;"",COUNTA(J$9:J33),"")</f>
        <v>19</v>
      </c>
      <c r="B33" s="11" t="s">
        <v>70</v>
      </c>
      <c r="C33" s="12" t="s">
        <v>71</v>
      </c>
      <c r="D33" s="13" t="s">
        <v>15</v>
      </c>
      <c r="E33" s="16">
        <v>0.84599999999999997</v>
      </c>
      <c r="F33" s="12"/>
      <c r="G33" s="15"/>
      <c r="H33" s="12" t="s">
        <v>72</v>
      </c>
      <c r="J33" s="2" t="s">
        <v>12</v>
      </c>
      <c r="T33" s="9"/>
    </row>
    <row r="34" spans="1:20" customFormat="1" ht="56.25">
      <c r="A34" s="10">
        <f>IF(J34&lt;&gt;"",COUNTA(J$9:J34),"")</f>
        <v>20</v>
      </c>
      <c r="B34" s="11" t="s">
        <v>73</v>
      </c>
      <c r="C34" s="12" t="s">
        <v>74</v>
      </c>
      <c r="D34" s="13" t="s">
        <v>75</v>
      </c>
      <c r="E34" s="17">
        <v>79.270200000000003</v>
      </c>
      <c r="F34" s="12"/>
      <c r="G34" s="15"/>
      <c r="H34" s="12" t="s">
        <v>32</v>
      </c>
      <c r="J34" s="2" t="s">
        <v>12</v>
      </c>
      <c r="T34" s="9"/>
    </row>
    <row r="35" spans="1:20" customFormat="1" ht="56.25">
      <c r="A35" s="10">
        <f>IF(J35&lt;&gt;"",COUNTA(J$9:J35),"")</f>
        <v>21</v>
      </c>
      <c r="B35" s="11" t="s">
        <v>76</v>
      </c>
      <c r="C35" s="12" t="s">
        <v>77</v>
      </c>
      <c r="D35" s="13" t="s">
        <v>15</v>
      </c>
      <c r="E35" s="16">
        <v>0.84599999999999997</v>
      </c>
      <c r="F35" s="12"/>
      <c r="G35" s="15"/>
      <c r="H35" s="12" t="s">
        <v>72</v>
      </c>
      <c r="J35" s="2" t="s">
        <v>12</v>
      </c>
      <c r="T35" s="9"/>
    </row>
    <row r="36" spans="1:20" customFormat="1" ht="67.5">
      <c r="A36" s="10">
        <f>IF(J36&lt;&gt;"",COUNTA(J$9:J36),"")</f>
        <v>22</v>
      </c>
      <c r="B36" s="11" t="s">
        <v>78</v>
      </c>
      <c r="C36" s="12" t="s">
        <v>79</v>
      </c>
      <c r="D36" s="13" t="s">
        <v>75</v>
      </c>
      <c r="E36" s="17">
        <v>81.723600000000005</v>
      </c>
      <c r="F36" s="12"/>
      <c r="G36" s="15"/>
      <c r="H36" s="12" t="s">
        <v>32</v>
      </c>
      <c r="J36" s="2" t="s">
        <v>12</v>
      </c>
      <c r="T36" s="9"/>
    </row>
    <row r="37" spans="1:20" customFormat="1" ht="67.5">
      <c r="A37" s="10">
        <f>IF(J37&lt;&gt;"",COUNTA(J$9:J37),"")</f>
        <v>23</v>
      </c>
      <c r="B37" s="11" t="s">
        <v>80</v>
      </c>
      <c r="C37" s="12" t="s">
        <v>81</v>
      </c>
      <c r="D37" s="13" t="s">
        <v>82</v>
      </c>
      <c r="E37" s="18">
        <v>31.03</v>
      </c>
      <c r="F37" s="12"/>
      <c r="G37" s="15"/>
      <c r="H37" s="12" t="s">
        <v>83</v>
      </c>
      <c r="J37" s="2" t="s">
        <v>12</v>
      </c>
      <c r="T37" s="9"/>
    </row>
    <row r="38" spans="1:20" customFormat="1" ht="67.5">
      <c r="A38" s="10">
        <f>IF(J38&lt;&gt;"",COUNTA(J$9:J38),"")</f>
        <v>24</v>
      </c>
      <c r="B38" s="11" t="s">
        <v>84</v>
      </c>
      <c r="C38" s="12" t="s">
        <v>85</v>
      </c>
      <c r="D38" s="13" t="s">
        <v>86</v>
      </c>
      <c r="E38" s="18">
        <v>0.25</v>
      </c>
      <c r="F38" s="12"/>
      <c r="G38" s="15"/>
      <c r="H38" s="12" t="s">
        <v>87</v>
      </c>
      <c r="J38" s="2" t="s">
        <v>12</v>
      </c>
      <c r="T38" s="9"/>
    </row>
    <row r="39" spans="1:20" customFormat="1" ht="90">
      <c r="A39" s="10">
        <f>IF(J39&lt;&gt;"",COUNTA(J$9:J39),"")</f>
        <v>25</v>
      </c>
      <c r="B39" s="11" t="s">
        <v>88</v>
      </c>
      <c r="C39" s="12" t="s">
        <v>89</v>
      </c>
      <c r="D39" s="13" t="s">
        <v>19</v>
      </c>
      <c r="E39" s="14">
        <v>18.899999999999999</v>
      </c>
      <c r="F39" s="12"/>
      <c r="G39" s="15"/>
      <c r="H39" s="12" t="s">
        <v>90</v>
      </c>
      <c r="J39" s="2" t="s">
        <v>12</v>
      </c>
      <c r="T39" s="9"/>
    </row>
    <row r="40" spans="1:20" customFormat="1" ht="45">
      <c r="A40" s="10">
        <f>IF(J40&lt;&gt;"",COUNTA(J$9:J40),"")</f>
        <v>26</v>
      </c>
      <c r="B40" s="11" t="s">
        <v>91</v>
      </c>
      <c r="C40" s="12" t="s">
        <v>22</v>
      </c>
      <c r="D40" s="13" t="s">
        <v>19</v>
      </c>
      <c r="E40" s="14">
        <v>18.899999999999999</v>
      </c>
      <c r="F40" s="12"/>
      <c r="G40" s="15"/>
      <c r="H40" s="12" t="s">
        <v>32</v>
      </c>
      <c r="J40" s="2" t="s">
        <v>12</v>
      </c>
      <c r="T40" s="9"/>
    </row>
    <row r="41" spans="1:20" customFormat="1" ht="33.75">
      <c r="A41" s="10">
        <f>IF(J41&lt;&gt;"",COUNTA(J$9:J41),"")</f>
        <v>27</v>
      </c>
      <c r="B41" s="11" t="s">
        <v>92</v>
      </c>
      <c r="C41" s="12" t="s">
        <v>93</v>
      </c>
      <c r="D41" s="13" t="s">
        <v>94</v>
      </c>
      <c r="E41" s="20">
        <v>7</v>
      </c>
      <c r="F41" s="12"/>
      <c r="G41" s="15"/>
      <c r="H41" s="12" t="s">
        <v>32</v>
      </c>
      <c r="J41" s="2" t="s">
        <v>12</v>
      </c>
      <c r="T41" s="9"/>
    </row>
    <row r="42" spans="1:20" customFormat="1" ht="67.5">
      <c r="A42" s="10">
        <f>IF(J42&lt;&gt;"",COUNTA(J$9:J42),"")</f>
        <v>28</v>
      </c>
      <c r="B42" s="11" t="s">
        <v>95</v>
      </c>
      <c r="C42" s="12" t="s">
        <v>96</v>
      </c>
      <c r="D42" s="13" t="s">
        <v>97</v>
      </c>
      <c r="E42" s="16">
        <v>0.504</v>
      </c>
      <c r="F42" s="12"/>
      <c r="G42" s="15"/>
      <c r="H42" s="12" t="s">
        <v>98</v>
      </c>
      <c r="J42" s="2" t="s">
        <v>12</v>
      </c>
      <c r="T42" s="9"/>
    </row>
    <row r="43" spans="1:20" customFormat="1" ht="22.5">
      <c r="A43" s="10">
        <f>IF(J43&lt;&gt;"",COUNTA(J$9:J43),"")</f>
        <v>29</v>
      </c>
      <c r="B43" s="11" t="s">
        <v>99</v>
      </c>
      <c r="C43" s="12" t="s">
        <v>100</v>
      </c>
      <c r="D43" s="13" t="s">
        <v>39</v>
      </c>
      <c r="E43" s="14">
        <v>75.599999999999994</v>
      </c>
      <c r="F43" s="12"/>
      <c r="G43" s="15"/>
      <c r="H43" s="12" t="s">
        <v>101</v>
      </c>
      <c r="J43" s="2" t="s">
        <v>12</v>
      </c>
      <c r="T43" s="9"/>
    </row>
    <row r="44" spans="1:20" customFormat="1" ht="56.25">
      <c r="A44" s="10">
        <f>IF(J44&lt;&gt;"",COUNTA(J$9:J44),"")</f>
        <v>30</v>
      </c>
      <c r="B44" s="11" t="s">
        <v>102</v>
      </c>
      <c r="C44" s="12" t="s">
        <v>103</v>
      </c>
      <c r="D44" s="13" t="s">
        <v>104</v>
      </c>
      <c r="E44" s="14">
        <v>2.5</v>
      </c>
      <c r="F44" s="12"/>
      <c r="G44" s="15"/>
      <c r="H44" s="12" t="s">
        <v>105</v>
      </c>
      <c r="J44" s="2" t="s">
        <v>12</v>
      </c>
      <c r="T44" s="9"/>
    </row>
    <row r="45" spans="1:20" customFormat="1" ht="56.25">
      <c r="A45" s="10">
        <f>IF(J45&lt;&gt;"",COUNTA(J$9:J45),"")</f>
        <v>31</v>
      </c>
      <c r="B45" s="11" t="s">
        <v>106</v>
      </c>
      <c r="C45" s="12" t="s">
        <v>107</v>
      </c>
      <c r="D45" s="13" t="s">
        <v>108</v>
      </c>
      <c r="E45" s="14">
        <v>2.5</v>
      </c>
      <c r="F45" s="12"/>
      <c r="G45" s="15"/>
      <c r="H45" s="12" t="s">
        <v>105</v>
      </c>
      <c r="J45" s="2" t="s">
        <v>12</v>
      </c>
      <c r="T45" s="9"/>
    </row>
    <row r="46" spans="1:20" customFormat="1" ht="22.5">
      <c r="A46" s="10">
        <f>IF(J46&lt;&gt;"",COUNTA(J$9:J46),"")</f>
        <v>32</v>
      </c>
      <c r="B46" s="11" t="s">
        <v>109</v>
      </c>
      <c r="C46" s="12" t="s">
        <v>110</v>
      </c>
      <c r="D46" s="13" t="s">
        <v>111</v>
      </c>
      <c r="E46" s="20">
        <v>25</v>
      </c>
      <c r="F46" s="12"/>
      <c r="G46" s="15"/>
      <c r="H46" s="12" t="s">
        <v>32</v>
      </c>
      <c r="J46" s="2" t="s">
        <v>12</v>
      </c>
      <c r="T46" s="9"/>
    </row>
    <row r="47" spans="1:20" customFormat="1" ht="15">
      <c r="A47" s="37" t="s">
        <v>112</v>
      </c>
      <c r="B47" s="37"/>
      <c r="C47" s="37"/>
      <c r="D47" s="37"/>
      <c r="E47" s="37"/>
      <c r="F47" s="37"/>
      <c r="G47" s="37"/>
      <c r="H47" s="37"/>
      <c r="T47" s="9" t="s">
        <v>112</v>
      </c>
    </row>
    <row r="48" spans="1:20" customFormat="1" ht="33.75">
      <c r="A48" s="10">
        <f>IF(J48&lt;&gt;"",COUNTA(J$9:J48),"")</f>
        <v>33</v>
      </c>
      <c r="B48" s="11" t="s">
        <v>113</v>
      </c>
      <c r="C48" s="12" t="s">
        <v>25</v>
      </c>
      <c r="D48" s="13" t="s">
        <v>26</v>
      </c>
      <c r="E48" s="16">
        <v>0.122</v>
      </c>
      <c r="F48" s="12"/>
      <c r="G48" s="15"/>
      <c r="H48" s="12" t="s">
        <v>114</v>
      </c>
      <c r="J48" s="2" t="s">
        <v>12</v>
      </c>
      <c r="T48" s="9"/>
    </row>
    <row r="49" spans="1:20" customFormat="1" ht="67.5">
      <c r="A49" s="10">
        <f>IF(J49&lt;&gt;"",COUNTA(J$9:J49),"")</f>
        <v>34</v>
      </c>
      <c r="B49" s="11" t="s">
        <v>115</v>
      </c>
      <c r="C49" s="12" t="s">
        <v>29</v>
      </c>
      <c r="D49" s="13" t="s">
        <v>19</v>
      </c>
      <c r="E49" s="14">
        <v>170.8</v>
      </c>
      <c r="F49" s="12"/>
      <c r="G49" s="15"/>
      <c r="H49" s="12" t="s">
        <v>116</v>
      </c>
      <c r="J49" s="2" t="s">
        <v>12</v>
      </c>
      <c r="T49" s="9"/>
    </row>
    <row r="50" spans="1:20" customFormat="1" ht="45">
      <c r="A50" s="10">
        <f>IF(J50&lt;&gt;"",COUNTA(J$9:J50),"")</f>
        <v>35</v>
      </c>
      <c r="B50" s="11" t="s">
        <v>117</v>
      </c>
      <c r="C50" s="12" t="s">
        <v>22</v>
      </c>
      <c r="D50" s="13" t="s">
        <v>19</v>
      </c>
      <c r="E50" s="14">
        <v>170.8</v>
      </c>
      <c r="F50" s="12"/>
      <c r="G50" s="15"/>
      <c r="H50" s="12" t="s">
        <v>32</v>
      </c>
      <c r="J50" s="2" t="s">
        <v>12</v>
      </c>
      <c r="T50" s="9"/>
    </row>
    <row r="51" spans="1:20" customFormat="1" ht="78.75">
      <c r="A51" s="10">
        <f>IF(J51&lt;&gt;"",COUNTA(J$9:J51),"")</f>
        <v>36</v>
      </c>
      <c r="B51" s="11" t="s">
        <v>118</v>
      </c>
      <c r="C51" s="12" t="s">
        <v>61</v>
      </c>
      <c r="D51" s="13" t="s">
        <v>35</v>
      </c>
      <c r="E51" s="16">
        <v>0.91500000000000004</v>
      </c>
      <c r="F51" s="12"/>
      <c r="G51" s="15"/>
      <c r="H51" s="12" t="s">
        <v>119</v>
      </c>
      <c r="J51" s="2" t="s">
        <v>12</v>
      </c>
      <c r="T51" s="9"/>
    </row>
    <row r="52" spans="1:20" customFormat="1" ht="33.75">
      <c r="A52" s="10">
        <f>IF(J52&lt;&gt;"",COUNTA(J$9:J52),"")</f>
        <v>37</v>
      </c>
      <c r="B52" s="11" t="s">
        <v>120</v>
      </c>
      <c r="C52" s="12" t="s">
        <v>121</v>
      </c>
      <c r="D52" s="13" t="s">
        <v>39</v>
      </c>
      <c r="E52" s="18">
        <v>115.29</v>
      </c>
      <c r="F52" s="12"/>
      <c r="G52" s="15"/>
      <c r="H52" s="12" t="s">
        <v>122</v>
      </c>
      <c r="J52" s="2" t="s">
        <v>12</v>
      </c>
      <c r="T52" s="9"/>
    </row>
    <row r="53" spans="1:20" customFormat="1" ht="67.5">
      <c r="A53" s="10">
        <f>IF(J53&lt;&gt;"",COUNTA(J$9:J53),"")</f>
        <v>38</v>
      </c>
      <c r="B53" s="11" t="s">
        <v>123</v>
      </c>
      <c r="C53" s="12" t="s">
        <v>124</v>
      </c>
      <c r="D53" s="13" t="s">
        <v>125</v>
      </c>
      <c r="E53" s="18">
        <v>0.61</v>
      </c>
      <c r="F53" s="12"/>
      <c r="G53" s="15"/>
      <c r="H53" s="12" t="s">
        <v>126</v>
      </c>
      <c r="J53" s="2" t="s">
        <v>12</v>
      </c>
      <c r="T53" s="9"/>
    </row>
    <row r="54" spans="1:20" customFormat="1" ht="33.75">
      <c r="A54" s="10">
        <f>IF(J54&lt;&gt;"",COUNTA(J$9:J54),"")</f>
        <v>39</v>
      </c>
      <c r="B54" s="11" t="s">
        <v>127</v>
      </c>
      <c r="C54" s="12" t="s">
        <v>128</v>
      </c>
      <c r="D54" s="13" t="s">
        <v>39</v>
      </c>
      <c r="E54" s="18">
        <v>-9.15</v>
      </c>
      <c r="F54" s="12"/>
      <c r="G54" s="15"/>
      <c r="H54" s="12" t="s">
        <v>32</v>
      </c>
      <c r="J54" s="2" t="s">
        <v>12</v>
      </c>
      <c r="T54" s="9"/>
    </row>
    <row r="55" spans="1:20" customFormat="1" ht="33.75">
      <c r="A55" s="10">
        <f>IF(J55&lt;&gt;"",COUNTA(J$9:J55),"")</f>
        <v>40</v>
      </c>
      <c r="B55" s="11" t="s">
        <v>129</v>
      </c>
      <c r="C55" s="12" t="s">
        <v>130</v>
      </c>
      <c r="D55" s="13" t="s">
        <v>39</v>
      </c>
      <c r="E55" s="18">
        <v>-115.29</v>
      </c>
      <c r="F55" s="12"/>
      <c r="G55" s="15"/>
      <c r="H55" s="12" t="s">
        <v>32</v>
      </c>
      <c r="J55" s="2" t="s">
        <v>12</v>
      </c>
      <c r="T55" s="9"/>
    </row>
    <row r="56" spans="1:20" customFormat="1" ht="33.75">
      <c r="A56" s="10">
        <f>IF(J56&lt;&gt;"",COUNTA(J$9:J56),"")</f>
        <v>41</v>
      </c>
      <c r="B56" s="11" t="s">
        <v>131</v>
      </c>
      <c r="C56" s="12" t="s">
        <v>132</v>
      </c>
      <c r="D56" s="13" t="s">
        <v>39</v>
      </c>
      <c r="E56" s="16">
        <v>53.802</v>
      </c>
      <c r="F56" s="12"/>
      <c r="G56" s="15"/>
      <c r="H56" s="12" t="s">
        <v>133</v>
      </c>
      <c r="J56" s="2" t="s">
        <v>12</v>
      </c>
      <c r="T56" s="9"/>
    </row>
    <row r="57" spans="1:20" customFormat="1" ht="45">
      <c r="A57" s="10">
        <f>IF(J57&lt;&gt;"",COUNTA(J$9:J57),"")</f>
        <v>42</v>
      </c>
      <c r="B57" s="11" t="s">
        <v>134</v>
      </c>
      <c r="C57" s="12" t="s">
        <v>135</v>
      </c>
      <c r="D57" s="13" t="s">
        <v>125</v>
      </c>
      <c r="E57" s="18">
        <v>-0.61</v>
      </c>
      <c r="F57" s="12"/>
      <c r="G57" s="15"/>
      <c r="H57" s="12" t="s">
        <v>136</v>
      </c>
      <c r="J57" s="2" t="s">
        <v>12</v>
      </c>
      <c r="T57" s="9"/>
    </row>
    <row r="58" spans="1:20" customFormat="1" ht="33.75">
      <c r="A58" s="10">
        <f>IF(J58&lt;&gt;"",COUNTA(J$9:J58),"")</f>
        <v>43</v>
      </c>
      <c r="B58" s="11" t="s">
        <v>137</v>
      </c>
      <c r="C58" s="12" t="s">
        <v>130</v>
      </c>
      <c r="D58" s="13" t="s">
        <v>39</v>
      </c>
      <c r="E58" s="16">
        <v>61.488</v>
      </c>
      <c r="F58" s="12"/>
      <c r="G58" s="15"/>
      <c r="H58" s="12" t="s">
        <v>138</v>
      </c>
      <c r="J58" s="2" t="s">
        <v>12</v>
      </c>
      <c r="T58" s="9"/>
    </row>
    <row r="59" spans="1:20" customFormat="1" ht="67.5">
      <c r="A59" s="10">
        <f>IF(J59&lt;&gt;"",COUNTA(J$9:J59),"")</f>
        <v>44</v>
      </c>
      <c r="B59" s="11" t="s">
        <v>139</v>
      </c>
      <c r="C59" s="12" t="s">
        <v>124</v>
      </c>
      <c r="D59" s="13" t="s">
        <v>125</v>
      </c>
      <c r="E59" s="18">
        <v>0.61</v>
      </c>
      <c r="F59" s="12"/>
      <c r="G59" s="15"/>
      <c r="H59" s="12" t="s">
        <v>126</v>
      </c>
      <c r="J59" s="2" t="s">
        <v>12</v>
      </c>
      <c r="T59" s="9"/>
    </row>
    <row r="60" spans="1:20" customFormat="1" ht="33.75">
      <c r="A60" s="10">
        <f>IF(J60&lt;&gt;"",COUNTA(J$9:J60),"")</f>
        <v>45</v>
      </c>
      <c r="B60" s="11" t="s">
        <v>140</v>
      </c>
      <c r="C60" s="12" t="s">
        <v>128</v>
      </c>
      <c r="D60" s="13" t="s">
        <v>39</v>
      </c>
      <c r="E60" s="18">
        <v>-9.15</v>
      </c>
      <c r="F60" s="12"/>
      <c r="G60" s="15"/>
      <c r="H60" s="12" t="s">
        <v>32</v>
      </c>
      <c r="J60" s="2" t="s">
        <v>12</v>
      </c>
      <c r="T60" s="9"/>
    </row>
    <row r="61" spans="1:20" customFormat="1" ht="33.75">
      <c r="A61" s="10">
        <f>IF(J61&lt;&gt;"",COUNTA(J$9:J61),"")</f>
        <v>46</v>
      </c>
      <c r="B61" s="11" t="s">
        <v>141</v>
      </c>
      <c r="C61" s="12" t="s">
        <v>130</v>
      </c>
      <c r="D61" s="13" t="s">
        <v>39</v>
      </c>
      <c r="E61" s="18">
        <v>-115.29</v>
      </c>
      <c r="F61" s="12"/>
      <c r="G61" s="15"/>
      <c r="H61" s="12" t="s">
        <v>32</v>
      </c>
      <c r="J61" s="2" t="s">
        <v>12</v>
      </c>
      <c r="T61" s="9"/>
    </row>
    <row r="62" spans="1:20" customFormat="1" ht="45">
      <c r="A62" s="10">
        <f>IF(J62&lt;&gt;"",COUNTA(J$9:J62),"")</f>
        <v>47</v>
      </c>
      <c r="B62" s="11" t="s">
        <v>142</v>
      </c>
      <c r="C62" s="12" t="s">
        <v>135</v>
      </c>
      <c r="D62" s="13" t="s">
        <v>125</v>
      </c>
      <c r="E62" s="18">
        <v>-0.61</v>
      </c>
      <c r="F62" s="12"/>
      <c r="G62" s="15"/>
      <c r="H62" s="12" t="s">
        <v>136</v>
      </c>
      <c r="J62" s="2" t="s">
        <v>12</v>
      </c>
      <c r="T62" s="9"/>
    </row>
    <row r="63" spans="1:20" customFormat="1" ht="33.75">
      <c r="A63" s="10">
        <f>IF(J63&lt;&gt;"",COUNTA(J$9:J63),"")</f>
        <v>48</v>
      </c>
      <c r="B63" s="11" t="s">
        <v>143</v>
      </c>
      <c r="C63" s="12" t="s">
        <v>130</v>
      </c>
      <c r="D63" s="13" t="s">
        <v>39</v>
      </c>
      <c r="E63" s="16">
        <v>107.604</v>
      </c>
      <c r="F63" s="12"/>
      <c r="G63" s="15"/>
      <c r="H63" s="12" t="s">
        <v>144</v>
      </c>
      <c r="J63" s="2" t="s">
        <v>12</v>
      </c>
      <c r="T63" s="9"/>
    </row>
    <row r="64" spans="1:20" customFormat="1" ht="45">
      <c r="A64" s="10">
        <f>IF(J64&lt;&gt;"",COUNTA(J$9:J64),"")</f>
        <v>49</v>
      </c>
      <c r="B64" s="11" t="s">
        <v>145</v>
      </c>
      <c r="C64" s="12" t="s">
        <v>64</v>
      </c>
      <c r="D64" s="13" t="s">
        <v>39</v>
      </c>
      <c r="E64" s="16">
        <v>7.6859999999999999</v>
      </c>
      <c r="F64" s="12"/>
      <c r="G64" s="15"/>
      <c r="H64" s="12" t="s">
        <v>146</v>
      </c>
      <c r="J64" s="2" t="s">
        <v>12</v>
      </c>
      <c r="T64" s="9"/>
    </row>
    <row r="65" spans="1:20" customFormat="1" ht="15">
      <c r="A65" s="10">
        <f>IF(J65&lt;&gt;"",COUNTA(J$9:J65),"")</f>
        <v>50</v>
      </c>
      <c r="B65" s="11" t="s">
        <v>147</v>
      </c>
      <c r="C65" s="12" t="s">
        <v>67</v>
      </c>
      <c r="D65" s="13" t="s">
        <v>68</v>
      </c>
      <c r="E65" s="16">
        <v>0.30499999999999999</v>
      </c>
      <c r="F65" s="12"/>
      <c r="G65" s="15"/>
      <c r="H65" s="12" t="s">
        <v>148</v>
      </c>
      <c r="J65" s="2" t="s">
        <v>12</v>
      </c>
      <c r="T65" s="9"/>
    </row>
    <row r="66" spans="1:20" customFormat="1" ht="56.25">
      <c r="A66" s="10">
        <f>IF(J66&lt;&gt;"",COUNTA(J$9:J66),"")</f>
        <v>51</v>
      </c>
      <c r="B66" s="11" t="s">
        <v>149</v>
      </c>
      <c r="C66" s="12" t="s">
        <v>71</v>
      </c>
      <c r="D66" s="13" t="s">
        <v>15</v>
      </c>
      <c r="E66" s="18">
        <v>0.61</v>
      </c>
      <c r="F66" s="12"/>
      <c r="G66" s="15"/>
      <c r="H66" s="12" t="s">
        <v>126</v>
      </c>
      <c r="J66" s="2" t="s">
        <v>12</v>
      </c>
      <c r="T66" s="9"/>
    </row>
    <row r="67" spans="1:20" customFormat="1" ht="56.25">
      <c r="A67" s="10">
        <f>IF(J67&lt;&gt;"",COUNTA(J$9:J67),"")</f>
        <v>52</v>
      </c>
      <c r="B67" s="11" t="s">
        <v>150</v>
      </c>
      <c r="C67" s="12" t="s">
        <v>74</v>
      </c>
      <c r="D67" s="13" t="s">
        <v>75</v>
      </c>
      <c r="E67" s="16">
        <v>57.156999999999996</v>
      </c>
      <c r="F67" s="12"/>
      <c r="G67" s="15"/>
      <c r="H67" s="12" t="s">
        <v>32</v>
      </c>
      <c r="J67" s="2" t="s">
        <v>12</v>
      </c>
      <c r="T67" s="9"/>
    </row>
    <row r="68" spans="1:20" customFormat="1" ht="56.25">
      <c r="A68" s="10">
        <f>IF(J68&lt;&gt;"",COUNTA(J$9:J68),"")</f>
        <v>53</v>
      </c>
      <c r="B68" s="11" t="s">
        <v>151</v>
      </c>
      <c r="C68" s="12" t="s">
        <v>77</v>
      </c>
      <c r="D68" s="13" t="s">
        <v>15</v>
      </c>
      <c r="E68" s="18">
        <v>0.61</v>
      </c>
      <c r="F68" s="12"/>
      <c r="G68" s="15"/>
      <c r="H68" s="12" t="s">
        <v>126</v>
      </c>
      <c r="J68" s="2" t="s">
        <v>12</v>
      </c>
      <c r="T68" s="9"/>
    </row>
    <row r="69" spans="1:20" customFormat="1" ht="67.5">
      <c r="A69" s="10">
        <f>IF(J69&lt;&gt;"",COUNTA(J$9:J69),"")</f>
        <v>54</v>
      </c>
      <c r="B69" s="11" t="s">
        <v>152</v>
      </c>
      <c r="C69" s="12" t="s">
        <v>79</v>
      </c>
      <c r="D69" s="13" t="s">
        <v>75</v>
      </c>
      <c r="E69" s="16">
        <v>58.926000000000002</v>
      </c>
      <c r="F69" s="12"/>
      <c r="G69" s="15"/>
      <c r="H69" s="12" t="s">
        <v>32</v>
      </c>
      <c r="J69" s="2" t="s">
        <v>12</v>
      </c>
      <c r="T69" s="9"/>
    </row>
    <row r="70" spans="1:20" customFormat="1" ht="15">
      <c r="A70" s="37" t="s">
        <v>153</v>
      </c>
      <c r="B70" s="37"/>
      <c r="C70" s="37"/>
      <c r="D70" s="37"/>
      <c r="E70" s="37"/>
      <c r="F70" s="37"/>
      <c r="G70" s="37"/>
      <c r="H70" s="37"/>
      <c r="T70" s="9" t="s">
        <v>153</v>
      </c>
    </row>
    <row r="71" spans="1:20" customFormat="1" ht="33.75">
      <c r="A71" s="10">
        <f>IF(J71&lt;&gt;"",COUNTA(J$9:J71),"")</f>
        <v>55</v>
      </c>
      <c r="B71" s="11" t="s">
        <v>154</v>
      </c>
      <c r="C71" s="12" t="s">
        <v>155</v>
      </c>
      <c r="D71" s="13" t="s">
        <v>10</v>
      </c>
      <c r="E71" s="18">
        <v>2.38</v>
      </c>
      <c r="F71" s="12"/>
      <c r="G71" s="15"/>
      <c r="H71" s="12" t="s">
        <v>156</v>
      </c>
      <c r="J71" s="2" t="s">
        <v>12</v>
      </c>
      <c r="T71" s="9"/>
    </row>
    <row r="72" spans="1:20" customFormat="1" ht="45">
      <c r="A72" s="10">
        <f>IF(J72&lt;&gt;"",COUNTA(J$9:J72),"")</f>
        <v>56</v>
      </c>
      <c r="B72" s="11" t="s">
        <v>157</v>
      </c>
      <c r="C72" s="12" t="s">
        <v>158</v>
      </c>
      <c r="D72" s="13" t="s">
        <v>159</v>
      </c>
      <c r="E72" s="16">
        <v>0.29199999999999998</v>
      </c>
      <c r="F72" s="12"/>
      <c r="G72" s="15"/>
      <c r="H72" s="12" t="s">
        <v>160</v>
      </c>
      <c r="J72" s="2" t="s">
        <v>12</v>
      </c>
      <c r="T72" s="9"/>
    </row>
    <row r="73" spans="1:20" customFormat="1" ht="33.75">
      <c r="A73" s="10">
        <f>IF(J73&lt;&gt;"",COUNTA(J$9:J73),"")</f>
        <v>57</v>
      </c>
      <c r="B73" s="11" t="s">
        <v>161</v>
      </c>
      <c r="C73" s="12" t="s">
        <v>25</v>
      </c>
      <c r="D73" s="13" t="s">
        <v>26</v>
      </c>
      <c r="E73" s="17">
        <v>2.92E-2</v>
      </c>
      <c r="F73" s="12"/>
      <c r="G73" s="15"/>
      <c r="H73" s="12" t="s">
        <v>162</v>
      </c>
      <c r="J73" s="2" t="s">
        <v>12</v>
      </c>
      <c r="T73" s="9"/>
    </row>
    <row r="74" spans="1:20" customFormat="1" ht="78.75">
      <c r="A74" s="10">
        <f>IF(J74&lt;&gt;"",COUNTA(J$9:J74),"")</f>
        <v>58</v>
      </c>
      <c r="B74" s="11" t="s">
        <v>163</v>
      </c>
      <c r="C74" s="12" t="s">
        <v>164</v>
      </c>
      <c r="D74" s="13" t="s">
        <v>19</v>
      </c>
      <c r="E74" s="17">
        <v>76.001599999999996</v>
      </c>
      <c r="F74" s="12"/>
      <c r="G74" s="15"/>
      <c r="H74" s="12" t="s">
        <v>165</v>
      </c>
      <c r="J74" s="2" t="s">
        <v>12</v>
      </c>
      <c r="T74" s="9"/>
    </row>
    <row r="75" spans="1:20" customFormat="1" ht="45">
      <c r="A75" s="10">
        <f>IF(J75&lt;&gt;"",COUNTA(J$9:J75),"")</f>
        <v>59</v>
      </c>
      <c r="B75" s="11" t="s">
        <v>166</v>
      </c>
      <c r="C75" s="12" t="s">
        <v>22</v>
      </c>
      <c r="D75" s="13" t="s">
        <v>19</v>
      </c>
      <c r="E75" s="17">
        <v>76.001599999999996</v>
      </c>
      <c r="F75" s="12"/>
      <c r="G75" s="15"/>
      <c r="H75" s="12" t="s">
        <v>32</v>
      </c>
      <c r="J75" s="2" t="s">
        <v>12</v>
      </c>
      <c r="T75" s="9"/>
    </row>
    <row r="76" spans="1:20" customFormat="1" ht="67.5">
      <c r="A76" s="10">
        <f>IF(J76&lt;&gt;"",COUNTA(J$9:J76),"")</f>
        <v>60</v>
      </c>
      <c r="B76" s="11" t="s">
        <v>167</v>
      </c>
      <c r="C76" s="12" t="s">
        <v>168</v>
      </c>
      <c r="D76" s="13" t="s">
        <v>58</v>
      </c>
      <c r="E76" s="17">
        <v>7.1400000000000005E-2</v>
      </c>
      <c r="F76" s="12"/>
      <c r="G76" s="15"/>
      <c r="H76" s="12" t="s">
        <v>169</v>
      </c>
      <c r="J76" s="2" t="s">
        <v>12</v>
      </c>
      <c r="T76" s="9"/>
    </row>
    <row r="77" spans="1:20" customFormat="1" ht="56.25">
      <c r="A77" s="10">
        <f>IF(J77&lt;&gt;"",COUNTA(J$9:J77),"")</f>
        <v>61</v>
      </c>
      <c r="B77" s="11" t="s">
        <v>170</v>
      </c>
      <c r="C77" s="12" t="s">
        <v>171</v>
      </c>
      <c r="D77" s="13" t="s">
        <v>172</v>
      </c>
      <c r="E77" s="16">
        <v>0.71399999999999997</v>
      </c>
      <c r="F77" s="12"/>
      <c r="G77" s="15"/>
      <c r="H77" s="12" t="s">
        <v>173</v>
      </c>
      <c r="J77" s="2" t="s">
        <v>12</v>
      </c>
      <c r="T77" s="9"/>
    </row>
    <row r="78" spans="1:20" customFormat="1" ht="33.75">
      <c r="A78" s="10">
        <f>IF(J78&lt;&gt;"",COUNTA(J$9:J78),"")</f>
        <v>62</v>
      </c>
      <c r="B78" s="11" t="s">
        <v>174</v>
      </c>
      <c r="C78" s="12" t="s">
        <v>175</v>
      </c>
      <c r="D78" s="13" t="s">
        <v>39</v>
      </c>
      <c r="E78" s="17">
        <v>-12.4236</v>
      </c>
      <c r="F78" s="12"/>
      <c r="G78" s="15"/>
      <c r="H78" s="12" t="s">
        <v>32</v>
      </c>
      <c r="J78" s="2" t="s">
        <v>12</v>
      </c>
      <c r="T78" s="9"/>
    </row>
    <row r="79" spans="1:20" customFormat="1" ht="56.25">
      <c r="A79" s="10">
        <f>IF(J79&lt;&gt;"",COUNTA(J$9:J79),"")</f>
        <v>63</v>
      </c>
      <c r="B79" s="11" t="s">
        <v>176</v>
      </c>
      <c r="C79" s="12" t="s">
        <v>177</v>
      </c>
      <c r="D79" s="13" t="s">
        <v>172</v>
      </c>
      <c r="E79" s="16">
        <v>-0.71399999999999997</v>
      </c>
      <c r="F79" s="12"/>
      <c r="G79" s="15"/>
      <c r="H79" s="12" t="s">
        <v>178</v>
      </c>
      <c r="J79" s="2" t="s">
        <v>12</v>
      </c>
      <c r="T79" s="9"/>
    </row>
    <row r="80" spans="1:20" customFormat="1" ht="33.75">
      <c r="A80" s="10">
        <f>IF(J80&lt;&gt;"",COUNTA(J$9:J80),"")</f>
        <v>64</v>
      </c>
      <c r="B80" s="11" t="s">
        <v>179</v>
      </c>
      <c r="C80" s="12" t="s">
        <v>175</v>
      </c>
      <c r="D80" s="13" t="s">
        <v>39</v>
      </c>
      <c r="E80" s="16">
        <v>2.1419999999999999</v>
      </c>
      <c r="F80" s="12"/>
      <c r="G80" s="15"/>
      <c r="H80" s="12" t="s">
        <v>180</v>
      </c>
      <c r="J80" s="2" t="s">
        <v>12</v>
      </c>
      <c r="T80" s="9"/>
    </row>
    <row r="81" spans="1:20" customFormat="1" ht="45">
      <c r="A81" s="10">
        <f>IF(J81&lt;&gt;"",COUNTA(J$9:J81),"")</f>
        <v>65</v>
      </c>
      <c r="B81" s="11" t="s">
        <v>181</v>
      </c>
      <c r="C81" s="12" t="s">
        <v>182</v>
      </c>
      <c r="D81" s="13" t="s">
        <v>39</v>
      </c>
      <c r="E81" s="17">
        <v>8.9963999999999995</v>
      </c>
      <c r="F81" s="12"/>
      <c r="G81" s="15"/>
      <c r="H81" s="12" t="s">
        <v>183</v>
      </c>
      <c r="J81" s="2" t="s">
        <v>12</v>
      </c>
      <c r="T81" s="9"/>
    </row>
    <row r="82" spans="1:20" customFormat="1" ht="56.25">
      <c r="A82" s="10">
        <f>IF(J82&lt;&gt;"",COUNTA(J$9:J82),"")</f>
        <v>66</v>
      </c>
      <c r="B82" s="11" t="s">
        <v>184</v>
      </c>
      <c r="C82" s="12" t="s">
        <v>185</v>
      </c>
      <c r="D82" s="13" t="s">
        <v>172</v>
      </c>
      <c r="E82" s="18">
        <v>2.92</v>
      </c>
      <c r="F82" s="12"/>
      <c r="G82" s="15"/>
      <c r="H82" s="12" t="s">
        <v>186</v>
      </c>
      <c r="J82" s="2" t="s">
        <v>12</v>
      </c>
      <c r="T82" s="9"/>
    </row>
    <row r="83" spans="1:20" customFormat="1" ht="33.75">
      <c r="A83" s="10">
        <f>IF(J83&lt;&gt;"",COUNTA(J$9:J83),"")</f>
        <v>67</v>
      </c>
      <c r="B83" s="11" t="s">
        <v>187</v>
      </c>
      <c r="C83" s="12" t="s">
        <v>175</v>
      </c>
      <c r="D83" s="13" t="s">
        <v>39</v>
      </c>
      <c r="E83" s="16">
        <v>-50.808</v>
      </c>
      <c r="F83" s="12"/>
      <c r="G83" s="15"/>
      <c r="H83" s="12" t="s">
        <v>32</v>
      </c>
      <c r="J83" s="2" t="s">
        <v>12</v>
      </c>
      <c r="T83" s="9"/>
    </row>
    <row r="84" spans="1:20" customFormat="1" ht="56.25">
      <c r="A84" s="10">
        <f>IF(J84&lt;&gt;"",COUNTA(J$9:J84),"")</f>
        <v>68</v>
      </c>
      <c r="B84" s="11" t="s">
        <v>188</v>
      </c>
      <c r="C84" s="12" t="s">
        <v>177</v>
      </c>
      <c r="D84" s="13" t="s">
        <v>172</v>
      </c>
      <c r="E84" s="18">
        <v>-2.92</v>
      </c>
      <c r="F84" s="12"/>
      <c r="G84" s="15"/>
      <c r="H84" s="12" t="s">
        <v>189</v>
      </c>
      <c r="J84" s="2" t="s">
        <v>12</v>
      </c>
      <c r="T84" s="9"/>
    </row>
    <row r="85" spans="1:20" customFormat="1" ht="33.75">
      <c r="A85" s="10">
        <f>IF(J85&lt;&gt;"",COUNTA(J$9:J85),"")</f>
        <v>69</v>
      </c>
      <c r="B85" s="11" t="s">
        <v>190</v>
      </c>
      <c r="C85" s="12" t="s">
        <v>175</v>
      </c>
      <c r="D85" s="13" t="s">
        <v>39</v>
      </c>
      <c r="E85" s="18">
        <v>8.76</v>
      </c>
      <c r="F85" s="12"/>
      <c r="G85" s="15"/>
      <c r="H85" s="12" t="s">
        <v>191</v>
      </c>
      <c r="J85" s="2" t="s">
        <v>12</v>
      </c>
      <c r="T85" s="9"/>
    </row>
    <row r="86" spans="1:20" customFormat="1" ht="45">
      <c r="A86" s="10">
        <f>IF(J86&lt;&gt;"",COUNTA(J$9:J86),"")</f>
        <v>70</v>
      </c>
      <c r="B86" s="11" t="s">
        <v>192</v>
      </c>
      <c r="C86" s="12" t="s">
        <v>182</v>
      </c>
      <c r="D86" s="13" t="s">
        <v>39</v>
      </c>
      <c r="E86" s="16">
        <v>36.792000000000002</v>
      </c>
      <c r="F86" s="12"/>
      <c r="G86" s="15"/>
      <c r="H86" s="12" t="s">
        <v>193</v>
      </c>
      <c r="J86" s="2" t="s">
        <v>12</v>
      </c>
      <c r="T86" s="9"/>
    </row>
    <row r="87" spans="1:20" customFormat="1" ht="33.75">
      <c r="A87" s="10">
        <f>IF(J87&lt;&gt;"",COUNTA(J$9:J87),"")</f>
        <v>71</v>
      </c>
      <c r="B87" s="11" t="s">
        <v>194</v>
      </c>
      <c r="C87" s="12" t="s">
        <v>42</v>
      </c>
      <c r="D87" s="13" t="s">
        <v>43</v>
      </c>
      <c r="E87" s="18">
        <v>2.38</v>
      </c>
      <c r="F87" s="12"/>
      <c r="G87" s="15"/>
      <c r="H87" s="12" t="s">
        <v>156</v>
      </c>
      <c r="J87" s="2" t="s">
        <v>12</v>
      </c>
      <c r="T87" s="9"/>
    </row>
    <row r="88" spans="1:20" customFormat="1" ht="22.5">
      <c r="A88" s="10">
        <f>IF(J88&lt;&gt;"",COUNTA(J$9:J88),"")</f>
        <v>72</v>
      </c>
      <c r="B88" s="11" t="s">
        <v>195</v>
      </c>
      <c r="C88" s="12" t="s">
        <v>196</v>
      </c>
      <c r="D88" s="13" t="s">
        <v>39</v>
      </c>
      <c r="E88" s="17">
        <v>-0.14280000000000001</v>
      </c>
      <c r="F88" s="12"/>
      <c r="G88" s="15"/>
      <c r="H88" s="12" t="s">
        <v>32</v>
      </c>
      <c r="J88" s="2" t="s">
        <v>12</v>
      </c>
      <c r="T88" s="9"/>
    </row>
    <row r="89" spans="1:20" customFormat="1" ht="22.5">
      <c r="A89" s="10">
        <f>IF(J89&lt;&gt;"",COUNTA(J$9:J89),"")</f>
        <v>73</v>
      </c>
      <c r="B89" s="11" t="s">
        <v>197</v>
      </c>
      <c r="C89" s="12" t="s">
        <v>196</v>
      </c>
      <c r="D89" s="13" t="s">
        <v>39</v>
      </c>
      <c r="E89" s="17">
        <v>0.14280000000000001</v>
      </c>
      <c r="F89" s="12"/>
      <c r="G89" s="15"/>
      <c r="H89" s="12" t="s">
        <v>32</v>
      </c>
      <c r="J89" s="2" t="s">
        <v>12</v>
      </c>
      <c r="T89" s="9"/>
    </row>
    <row r="90" spans="1:20" customFormat="1" ht="15">
      <c r="A90" s="10">
        <f>IF(J90&lt;&gt;"",COUNTA(J$9:J90),"")</f>
        <v>74</v>
      </c>
      <c r="B90" s="11" t="s">
        <v>198</v>
      </c>
      <c r="C90" s="12" t="s">
        <v>45</v>
      </c>
      <c r="D90" s="13" t="s">
        <v>39</v>
      </c>
      <c r="E90" s="16">
        <v>-14.042</v>
      </c>
      <c r="F90" s="12"/>
      <c r="G90" s="15"/>
      <c r="H90" s="12" t="s">
        <v>32</v>
      </c>
      <c r="J90" s="2" t="s">
        <v>12</v>
      </c>
      <c r="T90" s="9"/>
    </row>
    <row r="91" spans="1:20" customFormat="1" ht="15">
      <c r="A91" s="10">
        <f>IF(J91&lt;&gt;"",COUNTA(J$9:J91),"")</f>
        <v>75</v>
      </c>
      <c r="B91" s="11" t="s">
        <v>199</v>
      </c>
      <c r="C91" s="12" t="s">
        <v>47</v>
      </c>
      <c r="D91" s="13" t="s">
        <v>39</v>
      </c>
      <c r="E91" s="16">
        <v>1.5640000000000001</v>
      </c>
      <c r="F91" s="12"/>
      <c r="G91" s="15"/>
      <c r="H91" s="12" t="s">
        <v>200</v>
      </c>
      <c r="J91" s="2" t="s">
        <v>12</v>
      </c>
      <c r="T91" s="9"/>
    </row>
    <row r="92" spans="1:20" customFormat="1" ht="22.5">
      <c r="A92" s="10">
        <f>IF(J92&lt;&gt;"",COUNTA(J$9:J92),"")</f>
        <v>76</v>
      </c>
      <c r="B92" s="11" t="s">
        <v>201</v>
      </c>
      <c r="C92" s="12" t="s">
        <v>202</v>
      </c>
      <c r="D92" s="13" t="s">
        <v>39</v>
      </c>
      <c r="E92" s="18">
        <v>4.83</v>
      </c>
      <c r="F92" s="12"/>
      <c r="G92" s="15"/>
      <c r="H92" s="12" t="s">
        <v>203</v>
      </c>
      <c r="J92" s="2" t="s">
        <v>12</v>
      </c>
      <c r="T92" s="9"/>
    </row>
    <row r="93" spans="1:20" customFormat="1" ht="78.75">
      <c r="A93" s="10">
        <f>IF(J93&lt;&gt;"",COUNTA(J$9:J93),"")</f>
        <v>77</v>
      </c>
      <c r="B93" s="11" t="s">
        <v>204</v>
      </c>
      <c r="C93" s="12" t="s">
        <v>53</v>
      </c>
      <c r="D93" s="13" t="s">
        <v>54</v>
      </c>
      <c r="E93" s="19">
        <v>-0.13766999999999999</v>
      </c>
      <c r="F93" s="12"/>
      <c r="G93" s="15"/>
      <c r="H93" s="12" t="s">
        <v>205</v>
      </c>
      <c r="J93" s="2" t="s">
        <v>12</v>
      </c>
      <c r="T93" s="9"/>
    </row>
    <row r="94" spans="1:20" customFormat="1" ht="67.5">
      <c r="A94" s="10">
        <f>IF(J94&lt;&gt;"",COUNTA(J$9:J94),"")</f>
        <v>78</v>
      </c>
      <c r="B94" s="11" t="s">
        <v>206</v>
      </c>
      <c r="C94" s="12" t="s">
        <v>207</v>
      </c>
      <c r="D94" s="13" t="s">
        <v>159</v>
      </c>
      <c r="E94" s="16">
        <v>0.29199999999999998</v>
      </c>
      <c r="F94" s="12"/>
      <c r="G94" s="15"/>
      <c r="H94" s="12" t="s">
        <v>160</v>
      </c>
      <c r="J94" s="2" t="s">
        <v>12</v>
      </c>
      <c r="T94" s="9"/>
    </row>
    <row r="95" spans="1:20" customFormat="1" ht="22.5">
      <c r="A95" s="10">
        <f>IF(J95&lt;&gt;"",COUNTA(J$9:J95),"")</f>
        <v>79</v>
      </c>
      <c r="B95" s="11" t="s">
        <v>208</v>
      </c>
      <c r="C95" s="12" t="s">
        <v>209</v>
      </c>
      <c r="D95" s="13" t="s">
        <v>75</v>
      </c>
      <c r="E95" s="17">
        <v>0.1898</v>
      </c>
      <c r="F95" s="12"/>
      <c r="G95" s="15"/>
      <c r="H95" s="12" t="s">
        <v>210</v>
      </c>
      <c r="J95" s="2" t="s">
        <v>12</v>
      </c>
      <c r="T95" s="9"/>
    </row>
    <row r="96" spans="1:20" customFormat="1" ht="90">
      <c r="A96" s="10">
        <f>IF(J96&lt;&gt;"",COUNTA(J$9:J96),"")</f>
        <v>80</v>
      </c>
      <c r="B96" s="11" t="s">
        <v>211</v>
      </c>
      <c r="C96" s="12" t="s">
        <v>212</v>
      </c>
      <c r="D96" s="13" t="s">
        <v>75</v>
      </c>
      <c r="E96" s="17">
        <v>27.915199999999999</v>
      </c>
      <c r="F96" s="12"/>
      <c r="G96" s="15"/>
      <c r="H96" s="12" t="s">
        <v>213</v>
      </c>
      <c r="J96" s="2" t="s">
        <v>12</v>
      </c>
      <c r="T96" s="9"/>
    </row>
    <row r="97" spans="1:20" customFormat="1" ht="15">
      <c r="A97" s="37" t="s">
        <v>214</v>
      </c>
      <c r="B97" s="37"/>
      <c r="C97" s="37"/>
      <c r="D97" s="37"/>
      <c r="E97" s="37"/>
      <c r="F97" s="37"/>
      <c r="G97" s="37"/>
      <c r="H97" s="37"/>
      <c r="T97" s="9" t="s">
        <v>214</v>
      </c>
    </row>
    <row r="98" spans="1:20" customFormat="1" ht="22.5">
      <c r="A98" s="10">
        <f>IF(J98&lt;&gt;"",COUNTA(J$9:J98),"")</f>
        <v>81</v>
      </c>
      <c r="B98" s="11" t="s">
        <v>215</v>
      </c>
      <c r="C98" s="12" t="s">
        <v>216</v>
      </c>
      <c r="D98" s="13" t="s">
        <v>10</v>
      </c>
      <c r="E98" s="18">
        <v>2.09</v>
      </c>
      <c r="F98" s="12"/>
      <c r="G98" s="15"/>
      <c r="H98" s="12" t="s">
        <v>217</v>
      </c>
      <c r="J98" s="2" t="s">
        <v>12</v>
      </c>
      <c r="T98" s="9"/>
    </row>
    <row r="99" spans="1:20" customFormat="1" ht="45">
      <c r="A99" s="10">
        <f>IF(J99&lt;&gt;"",COUNTA(J$9:J99),"")</f>
        <v>82</v>
      </c>
      <c r="B99" s="11" t="s">
        <v>218</v>
      </c>
      <c r="C99" s="12" t="s">
        <v>158</v>
      </c>
      <c r="D99" s="13" t="s">
        <v>159</v>
      </c>
      <c r="E99" s="16">
        <v>0.192</v>
      </c>
      <c r="F99" s="12"/>
      <c r="G99" s="15"/>
      <c r="H99" s="12" t="s">
        <v>219</v>
      </c>
      <c r="J99" s="2" t="s">
        <v>12</v>
      </c>
      <c r="T99" s="9"/>
    </row>
    <row r="100" spans="1:20" customFormat="1" ht="78.75">
      <c r="A100" s="10">
        <f>IF(J100&lt;&gt;"",COUNTA(J$9:J100),"")</f>
        <v>83</v>
      </c>
      <c r="B100" s="11" t="s">
        <v>220</v>
      </c>
      <c r="C100" s="12" t="s">
        <v>164</v>
      </c>
      <c r="D100" s="13" t="s">
        <v>19</v>
      </c>
      <c r="E100" s="18">
        <v>25.74</v>
      </c>
      <c r="F100" s="12"/>
      <c r="G100" s="15"/>
      <c r="H100" s="12" t="s">
        <v>221</v>
      </c>
      <c r="J100" s="2" t="s">
        <v>12</v>
      </c>
      <c r="T100" s="9"/>
    </row>
    <row r="101" spans="1:20" customFormat="1" ht="45">
      <c r="A101" s="10">
        <f>IF(J101&lt;&gt;"",COUNTA(J$9:J101),"")</f>
        <v>84</v>
      </c>
      <c r="B101" s="11" t="s">
        <v>222</v>
      </c>
      <c r="C101" s="12" t="s">
        <v>22</v>
      </c>
      <c r="D101" s="13" t="s">
        <v>19</v>
      </c>
      <c r="E101" s="18">
        <v>25.74</v>
      </c>
      <c r="F101" s="12"/>
      <c r="G101" s="15"/>
      <c r="H101" s="12" t="s">
        <v>32</v>
      </c>
      <c r="J101" s="2" t="s">
        <v>12</v>
      </c>
      <c r="T101" s="9"/>
    </row>
    <row r="102" spans="1:20" customFormat="1" ht="45">
      <c r="A102" s="10">
        <f>IF(J102&lt;&gt;"",COUNTA(J$9:J102),"")</f>
        <v>85</v>
      </c>
      <c r="B102" s="11" t="s">
        <v>223</v>
      </c>
      <c r="C102" s="12" t="s">
        <v>224</v>
      </c>
      <c r="D102" s="13" t="s">
        <v>58</v>
      </c>
      <c r="E102" s="18">
        <v>0.12</v>
      </c>
      <c r="F102" s="12"/>
      <c r="G102" s="15"/>
      <c r="H102" s="12" t="s">
        <v>225</v>
      </c>
      <c r="J102" s="2" t="s">
        <v>12</v>
      </c>
      <c r="T102" s="9"/>
    </row>
    <row r="103" spans="1:20" customFormat="1" ht="56.25">
      <c r="A103" s="10">
        <f>IF(J103&lt;&gt;"",COUNTA(J$9:J103),"")</f>
        <v>86</v>
      </c>
      <c r="B103" s="11" t="s">
        <v>226</v>
      </c>
      <c r="C103" s="12" t="s">
        <v>227</v>
      </c>
      <c r="D103" s="13" t="s">
        <v>228</v>
      </c>
      <c r="E103" s="18">
        <v>0.48</v>
      </c>
      <c r="F103" s="12"/>
      <c r="G103" s="15"/>
      <c r="H103" s="12" t="s">
        <v>229</v>
      </c>
      <c r="J103" s="2" t="s">
        <v>12</v>
      </c>
      <c r="T103" s="9"/>
    </row>
    <row r="104" spans="1:20" customFormat="1" ht="33.75">
      <c r="A104" s="10">
        <f>IF(J104&lt;&gt;"",COUNTA(J$9:J104),"")</f>
        <v>87</v>
      </c>
      <c r="B104" s="11" t="s">
        <v>230</v>
      </c>
      <c r="C104" s="12" t="s">
        <v>231</v>
      </c>
      <c r="D104" s="13" t="s">
        <v>58</v>
      </c>
      <c r="E104" s="18">
        <v>0.12</v>
      </c>
      <c r="F104" s="12"/>
      <c r="G104" s="15"/>
      <c r="H104" s="12" t="s">
        <v>225</v>
      </c>
      <c r="J104" s="2" t="s">
        <v>12</v>
      </c>
      <c r="T104" s="9"/>
    </row>
    <row r="105" spans="1:20" customFormat="1" ht="45">
      <c r="A105" s="10">
        <f>IF(J105&lt;&gt;"",COUNTA(J$9:J105),"")</f>
        <v>88</v>
      </c>
      <c r="B105" s="11" t="s">
        <v>232</v>
      </c>
      <c r="C105" s="12" t="s">
        <v>38</v>
      </c>
      <c r="D105" s="13" t="s">
        <v>39</v>
      </c>
      <c r="E105" s="14">
        <v>7.3</v>
      </c>
      <c r="F105" s="12"/>
      <c r="G105" s="15"/>
      <c r="H105" s="12" t="s">
        <v>233</v>
      </c>
      <c r="J105" s="2" t="s">
        <v>12</v>
      </c>
      <c r="T105" s="9"/>
    </row>
    <row r="106" spans="1:20" customFormat="1" ht="56.25">
      <c r="A106" s="10">
        <f>IF(J106&lt;&gt;"",COUNTA(J$9:J106),"")</f>
        <v>89</v>
      </c>
      <c r="B106" s="11" t="s">
        <v>234</v>
      </c>
      <c r="C106" s="12" t="s">
        <v>235</v>
      </c>
      <c r="D106" s="13" t="s">
        <v>172</v>
      </c>
      <c r="E106" s="18">
        <v>1.92</v>
      </c>
      <c r="F106" s="12"/>
      <c r="G106" s="15"/>
      <c r="H106" s="12" t="s">
        <v>236</v>
      </c>
      <c r="J106" s="2" t="s">
        <v>12</v>
      </c>
      <c r="T106" s="9"/>
    </row>
    <row r="107" spans="1:20" customFormat="1" ht="33.75">
      <c r="A107" s="10">
        <f>IF(J107&lt;&gt;"",COUNTA(J$9:J107),"")</f>
        <v>90</v>
      </c>
      <c r="B107" s="11" t="s">
        <v>237</v>
      </c>
      <c r="C107" s="12" t="s">
        <v>175</v>
      </c>
      <c r="D107" s="13" t="s">
        <v>39</v>
      </c>
      <c r="E107" s="16">
        <v>-33.408000000000001</v>
      </c>
      <c r="F107" s="12"/>
      <c r="G107" s="15"/>
      <c r="H107" s="12" t="s">
        <v>32</v>
      </c>
      <c r="J107" s="2" t="s">
        <v>12</v>
      </c>
      <c r="T107" s="9"/>
    </row>
    <row r="108" spans="1:20" customFormat="1" ht="45">
      <c r="A108" s="10">
        <f>IF(J108&lt;&gt;"",COUNTA(J$9:J108),"")</f>
        <v>91</v>
      </c>
      <c r="B108" s="11" t="s">
        <v>238</v>
      </c>
      <c r="C108" s="12" t="s">
        <v>182</v>
      </c>
      <c r="D108" s="13" t="s">
        <v>39</v>
      </c>
      <c r="E108" s="16">
        <v>24.192</v>
      </c>
      <c r="F108" s="12"/>
      <c r="G108" s="15"/>
      <c r="H108" s="12" t="s">
        <v>239</v>
      </c>
      <c r="J108" s="2" t="s">
        <v>12</v>
      </c>
      <c r="T108" s="9"/>
    </row>
    <row r="109" spans="1:20" customFormat="1" ht="56.25">
      <c r="A109" s="10">
        <f>IF(J109&lt;&gt;"",COUNTA(J$9:J109),"")</f>
        <v>92</v>
      </c>
      <c r="B109" s="11" t="s">
        <v>240</v>
      </c>
      <c r="C109" s="12" t="s">
        <v>177</v>
      </c>
      <c r="D109" s="13" t="s">
        <v>172</v>
      </c>
      <c r="E109" s="18">
        <v>-1.92</v>
      </c>
      <c r="F109" s="12"/>
      <c r="G109" s="15"/>
      <c r="H109" s="12" t="s">
        <v>241</v>
      </c>
      <c r="J109" s="2" t="s">
        <v>12</v>
      </c>
      <c r="T109" s="9"/>
    </row>
    <row r="110" spans="1:20" customFormat="1" ht="33.75">
      <c r="A110" s="10">
        <f>IF(J110&lt;&gt;"",COUNTA(J$9:J110),"")</f>
        <v>93</v>
      </c>
      <c r="B110" s="11" t="s">
        <v>242</v>
      </c>
      <c r="C110" s="12" t="s">
        <v>175</v>
      </c>
      <c r="D110" s="13" t="s">
        <v>39</v>
      </c>
      <c r="E110" s="18">
        <v>5.76</v>
      </c>
      <c r="F110" s="12"/>
      <c r="G110" s="15"/>
      <c r="H110" s="12" t="s">
        <v>243</v>
      </c>
      <c r="J110" s="2" t="s">
        <v>12</v>
      </c>
      <c r="T110" s="9"/>
    </row>
    <row r="111" spans="1:20" customFormat="1" ht="33.75">
      <c r="A111" s="10">
        <f>IF(J111&lt;&gt;"",COUNTA(J$9:J111),"")</f>
        <v>94</v>
      </c>
      <c r="B111" s="11" t="s">
        <v>244</v>
      </c>
      <c r="C111" s="12" t="s">
        <v>42</v>
      </c>
      <c r="D111" s="13" t="s">
        <v>43</v>
      </c>
      <c r="E111" s="18">
        <v>1.92</v>
      </c>
      <c r="F111" s="12"/>
      <c r="G111" s="15"/>
      <c r="H111" s="12" t="s">
        <v>236</v>
      </c>
      <c r="J111" s="2" t="s">
        <v>12</v>
      </c>
      <c r="T111" s="9"/>
    </row>
    <row r="112" spans="1:20" customFormat="1" ht="22.5">
      <c r="A112" s="10">
        <f>IF(J112&lt;&gt;"",COUNTA(J$9:J112),"")</f>
        <v>95</v>
      </c>
      <c r="B112" s="11" t="s">
        <v>245</v>
      </c>
      <c r="C112" s="12" t="s">
        <v>196</v>
      </c>
      <c r="D112" s="13" t="s">
        <v>39</v>
      </c>
      <c r="E112" s="17">
        <v>-0.1152</v>
      </c>
      <c r="F112" s="12"/>
      <c r="G112" s="15"/>
      <c r="H112" s="12" t="s">
        <v>32</v>
      </c>
      <c r="J112" s="2" t="s">
        <v>12</v>
      </c>
      <c r="T112" s="9"/>
    </row>
    <row r="113" spans="1:20" customFormat="1" ht="22.5">
      <c r="A113" s="10">
        <f>IF(J113&lt;&gt;"",COUNTA(J$9:J113),"")</f>
        <v>96</v>
      </c>
      <c r="B113" s="11" t="s">
        <v>246</v>
      </c>
      <c r="C113" s="12" t="s">
        <v>196</v>
      </c>
      <c r="D113" s="13" t="s">
        <v>39</v>
      </c>
      <c r="E113" s="17">
        <v>0.1152</v>
      </c>
      <c r="F113" s="12"/>
      <c r="G113" s="15"/>
      <c r="H113" s="12" t="s">
        <v>32</v>
      </c>
      <c r="J113" s="2" t="s">
        <v>12</v>
      </c>
      <c r="T113" s="9"/>
    </row>
    <row r="114" spans="1:20" customFormat="1" ht="15">
      <c r="A114" s="10">
        <f>IF(J114&lt;&gt;"",COUNTA(J$9:J114),"")</f>
        <v>97</v>
      </c>
      <c r="B114" s="11" t="s">
        <v>247</v>
      </c>
      <c r="C114" s="12" t="s">
        <v>45</v>
      </c>
      <c r="D114" s="13" t="s">
        <v>39</v>
      </c>
      <c r="E114" s="16">
        <v>-11.327999999999999</v>
      </c>
      <c r="F114" s="12"/>
      <c r="G114" s="15"/>
      <c r="H114" s="12" t="s">
        <v>32</v>
      </c>
      <c r="J114" s="2" t="s">
        <v>12</v>
      </c>
      <c r="T114" s="9"/>
    </row>
    <row r="115" spans="1:20" customFormat="1" ht="15">
      <c r="A115" s="10">
        <f>IF(J115&lt;&gt;"",COUNTA(J$9:J115),"")</f>
        <v>98</v>
      </c>
      <c r="B115" s="11" t="s">
        <v>248</v>
      </c>
      <c r="C115" s="12" t="s">
        <v>47</v>
      </c>
      <c r="D115" s="13" t="s">
        <v>39</v>
      </c>
      <c r="E115" s="16">
        <v>1.306</v>
      </c>
      <c r="F115" s="12"/>
      <c r="G115" s="15"/>
      <c r="H115" s="12" t="s">
        <v>249</v>
      </c>
      <c r="J115" s="2" t="s">
        <v>12</v>
      </c>
      <c r="T115" s="9"/>
    </row>
    <row r="116" spans="1:20" customFormat="1" ht="33.75">
      <c r="A116" s="10">
        <f>IF(J116&lt;&gt;"",COUNTA(J$9:J116),"")</f>
        <v>99</v>
      </c>
      <c r="B116" s="11" t="s">
        <v>250</v>
      </c>
      <c r="C116" s="12" t="s">
        <v>251</v>
      </c>
      <c r="D116" s="13" t="s">
        <v>39</v>
      </c>
      <c r="E116" s="16">
        <v>4.032</v>
      </c>
      <c r="F116" s="12"/>
      <c r="G116" s="15"/>
      <c r="H116" s="12" t="s">
        <v>252</v>
      </c>
      <c r="J116" s="2" t="s">
        <v>12</v>
      </c>
      <c r="T116" s="9"/>
    </row>
    <row r="117" spans="1:20" customFormat="1" ht="78.75">
      <c r="A117" s="10">
        <f>IF(J117&lt;&gt;"",COUNTA(J$9:J117),"")</f>
        <v>100</v>
      </c>
      <c r="B117" s="11" t="s">
        <v>253</v>
      </c>
      <c r="C117" s="12" t="s">
        <v>53</v>
      </c>
      <c r="D117" s="13" t="s">
        <v>54</v>
      </c>
      <c r="E117" s="19">
        <v>-0.11106000000000001</v>
      </c>
      <c r="F117" s="12"/>
      <c r="G117" s="15"/>
      <c r="H117" s="12" t="s">
        <v>254</v>
      </c>
      <c r="J117" s="2" t="s">
        <v>12</v>
      </c>
      <c r="T117" s="9"/>
    </row>
    <row r="118" spans="1:20" customFormat="1" ht="67.5">
      <c r="A118" s="10">
        <f>IF(J118&lt;&gt;"",COUNTA(J$9:J118),"")</f>
        <v>101</v>
      </c>
      <c r="B118" s="11" t="s">
        <v>255</v>
      </c>
      <c r="C118" s="12" t="s">
        <v>256</v>
      </c>
      <c r="D118" s="13" t="s">
        <v>257</v>
      </c>
      <c r="E118" s="18">
        <v>1.92</v>
      </c>
      <c r="F118" s="12"/>
      <c r="G118" s="15"/>
      <c r="H118" s="12" t="s">
        <v>236</v>
      </c>
      <c r="J118" s="2" t="s">
        <v>12</v>
      </c>
      <c r="T118" s="9"/>
    </row>
    <row r="119" spans="1:20" customFormat="1" ht="22.5">
      <c r="A119" s="10">
        <f>IF(J119&lt;&gt;"",COUNTA(J$9:J119),"")</f>
        <v>102</v>
      </c>
      <c r="B119" s="11" t="s">
        <v>258</v>
      </c>
      <c r="C119" s="12" t="s">
        <v>259</v>
      </c>
      <c r="D119" s="13" t="s">
        <v>75</v>
      </c>
      <c r="E119" s="17">
        <v>-13.7088</v>
      </c>
      <c r="F119" s="12"/>
      <c r="G119" s="15"/>
      <c r="H119" s="12" t="s">
        <v>32</v>
      </c>
      <c r="J119" s="2" t="s">
        <v>12</v>
      </c>
      <c r="T119" s="9"/>
    </row>
    <row r="120" spans="1:20" customFormat="1" ht="45">
      <c r="A120" s="10">
        <f>IF(J120&lt;&gt;"",COUNTA(J$9:J120),"")</f>
        <v>103</v>
      </c>
      <c r="B120" s="11" t="s">
        <v>260</v>
      </c>
      <c r="C120" s="12" t="s">
        <v>261</v>
      </c>
      <c r="D120" s="13" t="s">
        <v>257</v>
      </c>
      <c r="E120" s="18">
        <v>1.92</v>
      </c>
      <c r="F120" s="12"/>
      <c r="G120" s="15"/>
      <c r="H120" s="12" t="s">
        <v>236</v>
      </c>
      <c r="J120" s="2" t="s">
        <v>12</v>
      </c>
      <c r="T120" s="9"/>
    </row>
    <row r="121" spans="1:20" customFormat="1" ht="22.5">
      <c r="A121" s="10">
        <f>IF(J121&lt;&gt;"",COUNTA(J$9:J121),"")</f>
        <v>104</v>
      </c>
      <c r="B121" s="11" t="s">
        <v>262</v>
      </c>
      <c r="C121" s="12" t="s">
        <v>259</v>
      </c>
      <c r="D121" s="13" t="s">
        <v>75</v>
      </c>
      <c r="E121" s="17">
        <v>-4.6463999999999999</v>
      </c>
      <c r="F121" s="12"/>
      <c r="G121" s="15"/>
      <c r="H121" s="12" t="s">
        <v>32</v>
      </c>
      <c r="J121" s="2" t="s">
        <v>12</v>
      </c>
      <c r="T121" s="9"/>
    </row>
    <row r="122" spans="1:20" customFormat="1" ht="67.5">
      <c r="A122" s="10">
        <f>IF(J122&lt;&gt;"",COUNTA(J$9:J122),"")</f>
        <v>105</v>
      </c>
      <c r="B122" s="11" t="s">
        <v>263</v>
      </c>
      <c r="C122" s="12" t="s">
        <v>264</v>
      </c>
      <c r="D122" s="13" t="s">
        <v>75</v>
      </c>
      <c r="E122" s="17">
        <v>18.3552</v>
      </c>
      <c r="F122" s="12"/>
      <c r="G122" s="15"/>
      <c r="H122" s="12" t="s">
        <v>265</v>
      </c>
      <c r="J122" s="2" t="s">
        <v>12</v>
      </c>
      <c r="T122" s="9"/>
    </row>
    <row r="123" spans="1:20" customFormat="1" ht="45">
      <c r="A123" s="10">
        <f>IF(J123&lt;&gt;"",COUNTA(J$9:J123),"")</f>
        <v>106</v>
      </c>
      <c r="B123" s="11" t="s">
        <v>266</v>
      </c>
      <c r="C123" s="12" t="s">
        <v>267</v>
      </c>
      <c r="D123" s="13" t="s">
        <v>268</v>
      </c>
      <c r="E123" s="19">
        <v>3.1E-4</v>
      </c>
      <c r="F123" s="12"/>
      <c r="G123" s="15"/>
      <c r="H123" s="12" t="s">
        <v>269</v>
      </c>
      <c r="J123" s="2" t="s">
        <v>12</v>
      </c>
      <c r="T123" s="9"/>
    </row>
    <row r="124" spans="1:20" customFormat="1" ht="33.75">
      <c r="A124" s="10">
        <f>IF(J124&lt;&gt;"",COUNTA(J$9:J124),"")</f>
        <v>107</v>
      </c>
      <c r="B124" s="11" t="s">
        <v>270</v>
      </c>
      <c r="C124" s="12" t="s">
        <v>271</v>
      </c>
      <c r="D124" s="13" t="s">
        <v>75</v>
      </c>
      <c r="E124" s="17">
        <v>3.0999999999999999E-3</v>
      </c>
      <c r="F124" s="12"/>
      <c r="G124" s="15"/>
      <c r="H124" s="12" t="s">
        <v>272</v>
      </c>
      <c r="J124" s="2" t="s">
        <v>12</v>
      </c>
      <c r="T124" s="9"/>
    </row>
    <row r="125" spans="1:20" customFormat="1" ht="15">
      <c r="A125" s="10">
        <f>IF(J125&lt;&gt;"",COUNTA(J$9:J125),"")</f>
        <v>108</v>
      </c>
      <c r="B125" s="11" t="s">
        <v>273</v>
      </c>
      <c r="C125" s="12" t="s">
        <v>274</v>
      </c>
      <c r="D125" s="13" t="s">
        <v>111</v>
      </c>
      <c r="E125" s="20">
        <v>6</v>
      </c>
      <c r="F125" s="12"/>
      <c r="G125" s="15"/>
      <c r="H125" s="12" t="s">
        <v>32</v>
      </c>
      <c r="J125" s="2" t="s">
        <v>12</v>
      </c>
      <c r="T125" s="9"/>
    </row>
    <row r="126" spans="1:20" customFormat="1" ht="22.5">
      <c r="A126" s="10">
        <f>IF(J126&lt;&gt;"",COUNTA(J$9:J126),"")</f>
        <v>109</v>
      </c>
      <c r="B126" s="11" t="s">
        <v>275</v>
      </c>
      <c r="C126" s="12" t="s">
        <v>276</v>
      </c>
      <c r="D126" s="13" t="s">
        <v>111</v>
      </c>
      <c r="E126" s="20">
        <v>6</v>
      </c>
      <c r="F126" s="12"/>
      <c r="G126" s="15"/>
      <c r="H126" s="12" t="s">
        <v>32</v>
      </c>
      <c r="J126" s="2" t="s">
        <v>12</v>
      </c>
      <c r="T126" s="9"/>
    </row>
    <row r="127" spans="1:20" customFormat="1" ht="15">
      <c r="A127" s="37" t="s">
        <v>277</v>
      </c>
      <c r="B127" s="37"/>
      <c r="C127" s="37"/>
      <c r="D127" s="37"/>
      <c r="E127" s="37"/>
      <c r="F127" s="37"/>
      <c r="G127" s="37"/>
      <c r="H127" s="37"/>
      <c r="T127" s="9" t="s">
        <v>277</v>
      </c>
    </row>
    <row r="128" spans="1:20" customFormat="1" ht="22.5">
      <c r="A128" s="10">
        <f>IF(J128&lt;&gt;"",COUNTA(J$9:J128),"")</f>
        <v>110</v>
      </c>
      <c r="B128" s="11" t="s">
        <v>278</v>
      </c>
      <c r="C128" s="12" t="s">
        <v>279</v>
      </c>
      <c r="D128" s="13" t="s">
        <v>10</v>
      </c>
      <c r="E128" s="18">
        <v>0.96</v>
      </c>
      <c r="F128" s="12"/>
      <c r="G128" s="15"/>
      <c r="H128" s="12" t="s">
        <v>280</v>
      </c>
      <c r="J128" s="2" t="s">
        <v>12</v>
      </c>
      <c r="T128" s="9"/>
    </row>
    <row r="129" spans="1:20" customFormat="1" ht="45">
      <c r="A129" s="10">
        <f>IF(J129&lt;&gt;"",COUNTA(J$9:J129),"")</f>
        <v>111</v>
      </c>
      <c r="B129" s="11" t="s">
        <v>281</v>
      </c>
      <c r="C129" s="12" t="s">
        <v>158</v>
      </c>
      <c r="D129" s="13" t="s">
        <v>159</v>
      </c>
      <c r="E129" s="16">
        <v>0.108</v>
      </c>
      <c r="F129" s="12"/>
      <c r="G129" s="15"/>
      <c r="H129" s="12" t="s">
        <v>282</v>
      </c>
      <c r="J129" s="2" t="s">
        <v>12</v>
      </c>
      <c r="T129" s="9"/>
    </row>
    <row r="130" spans="1:20" customFormat="1" ht="78.75">
      <c r="A130" s="10">
        <f>IF(J130&lt;&gt;"",COUNTA(J$9:J130),"")</f>
        <v>112</v>
      </c>
      <c r="B130" s="11" t="s">
        <v>283</v>
      </c>
      <c r="C130" s="12" t="s">
        <v>164</v>
      </c>
      <c r="D130" s="13" t="s">
        <v>19</v>
      </c>
      <c r="E130" s="18">
        <v>13.39</v>
      </c>
      <c r="F130" s="12"/>
      <c r="G130" s="15"/>
      <c r="H130" s="12" t="s">
        <v>284</v>
      </c>
      <c r="J130" s="2" t="s">
        <v>12</v>
      </c>
      <c r="T130" s="9"/>
    </row>
    <row r="131" spans="1:20" customFormat="1" ht="45">
      <c r="A131" s="10">
        <f>IF(J131&lt;&gt;"",COUNTA(J$9:J131),"")</f>
        <v>113</v>
      </c>
      <c r="B131" s="11" t="s">
        <v>285</v>
      </c>
      <c r="C131" s="12" t="s">
        <v>22</v>
      </c>
      <c r="D131" s="13" t="s">
        <v>19</v>
      </c>
      <c r="E131" s="18">
        <v>13.39</v>
      </c>
      <c r="F131" s="12"/>
      <c r="G131" s="15"/>
      <c r="H131" s="12" t="s">
        <v>32</v>
      </c>
      <c r="J131" s="2" t="s">
        <v>12</v>
      </c>
      <c r="T131" s="9"/>
    </row>
    <row r="132" spans="1:20" customFormat="1" ht="45">
      <c r="A132" s="10">
        <f>IF(J132&lt;&gt;"",COUNTA(J$9:J132),"")</f>
        <v>114</v>
      </c>
      <c r="B132" s="11" t="s">
        <v>286</v>
      </c>
      <c r="C132" s="12" t="s">
        <v>287</v>
      </c>
      <c r="D132" s="13" t="s">
        <v>58</v>
      </c>
      <c r="E132" s="17">
        <v>2.8799999999999999E-2</v>
      </c>
      <c r="F132" s="12"/>
      <c r="G132" s="15"/>
      <c r="H132" s="12" t="s">
        <v>288</v>
      </c>
      <c r="J132" s="2" t="s">
        <v>12</v>
      </c>
      <c r="T132" s="9"/>
    </row>
    <row r="133" spans="1:20" customFormat="1" ht="56.25">
      <c r="A133" s="10">
        <f>IF(J133&lt;&gt;"",COUNTA(J$9:J133),"")</f>
        <v>115</v>
      </c>
      <c r="B133" s="11" t="s">
        <v>289</v>
      </c>
      <c r="C133" s="12" t="s">
        <v>290</v>
      </c>
      <c r="D133" s="13" t="s">
        <v>172</v>
      </c>
      <c r="E133" s="18">
        <v>1.08</v>
      </c>
      <c r="F133" s="12"/>
      <c r="G133" s="15"/>
      <c r="H133" s="12" t="s">
        <v>291</v>
      </c>
      <c r="J133" s="2" t="s">
        <v>12</v>
      </c>
      <c r="T133" s="9"/>
    </row>
    <row r="134" spans="1:20" customFormat="1" ht="33.75">
      <c r="A134" s="10">
        <f>IF(J134&lt;&gt;"",COUNTA(J$9:J134),"")</f>
        <v>116</v>
      </c>
      <c r="B134" s="11" t="s">
        <v>292</v>
      </c>
      <c r="C134" s="12" t="s">
        <v>175</v>
      </c>
      <c r="D134" s="13" t="s">
        <v>39</v>
      </c>
      <c r="E134" s="16">
        <v>-18.792000000000002</v>
      </c>
      <c r="F134" s="12"/>
      <c r="G134" s="15"/>
      <c r="H134" s="12" t="s">
        <v>32</v>
      </c>
      <c r="J134" s="2" t="s">
        <v>12</v>
      </c>
      <c r="T134" s="9"/>
    </row>
    <row r="135" spans="1:20" customFormat="1" ht="56.25">
      <c r="A135" s="10">
        <f>IF(J135&lt;&gt;"",COUNTA(J$9:J135),"")</f>
        <v>117</v>
      </c>
      <c r="B135" s="11" t="s">
        <v>293</v>
      </c>
      <c r="C135" s="12" t="s">
        <v>177</v>
      </c>
      <c r="D135" s="13" t="s">
        <v>172</v>
      </c>
      <c r="E135" s="18">
        <v>-1.08</v>
      </c>
      <c r="F135" s="12"/>
      <c r="G135" s="15"/>
      <c r="H135" s="12" t="s">
        <v>294</v>
      </c>
      <c r="J135" s="2" t="s">
        <v>12</v>
      </c>
      <c r="T135" s="9"/>
    </row>
    <row r="136" spans="1:20" customFormat="1" ht="33.75">
      <c r="A136" s="10">
        <f>IF(J136&lt;&gt;"",COUNTA(J$9:J136),"")</f>
        <v>118</v>
      </c>
      <c r="B136" s="11" t="s">
        <v>295</v>
      </c>
      <c r="C136" s="12" t="s">
        <v>175</v>
      </c>
      <c r="D136" s="13" t="s">
        <v>39</v>
      </c>
      <c r="E136" s="18">
        <v>3.24</v>
      </c>
      <c r="F136" s="12"/>
      <c r="G136" s="15"/>
      <c r="H136" s="12" t="s">
        <v>296</v>
      </c>
      <c r="J136" s="2" t="s">
        <v>12</v>
      </c>
      <c r="T136" s="9"/>
    </row>
    <row r="137" spans="1:20" customFormat="1" ht="45">
      <c r="A137" s="10">
        <f>IF(J137&lt;&gt;"",COUNTA(J$9:J137),"")</f>
        <v>119</v>
      </c>
      <c r="B137" s="11" t="s">
        <v>297</v>
      </c>
      <c r="C137" s="12" t="s">
        <v>38</v>
      </c>
      <c r="D137" s="13" t="s">
        <v>39</v>
      </c>
      <c r="E137" s="14">
        <v>13.6</v>
      </c>
      <c r="F137" s="12"/>
      <c r="G137" s="15"/>
      <c r="H137" s="12" t="s">
        <v>298</v>
      </c>
      <c r="J137" s="2" t="s">
        <v>12</v>
      </c>
      <c r="T137" s="9"/>
    </row>
    <row r="138" spans="1:20" customFormat="1" ht="33.75">
      <c r="A138" s="10">
        <f>IF(J138&lt;&gt;"",COUNTA(J$9:J138),"")</f>
        <v>120</v>
      </c>
      <c r="B138" s="11" t="s">
        <v>299</v>
      </c>
      <c r="C138" s="12" t="s">
        <v>300</v>
      </c>
      <c r="D138" s="13" t="s">
        <v>43</v>
      </c>
      <c r="E138" s="18">
        <v>0.96</v>
      </c>
      <c r="F138" s="12"/>
      <c r="G138" s="15"/>
      <c r="H138" s="12" t="s">
        <v>301</v>
      </c>
      <c r="J138" s="2" t="s">
        <v>12</v>
      </c>
      <c r="T138" s="9"/>
    </row>
    <row r="139" spans="1:20" customFormat="1" ht="22.5">
      <c r="A139" s="10">
        <f>IF(J139&lt;&gt;"",COUNTA(J$9:J139),"")</f>
        <v>121</v>
      </c>
      <c r="B139" s="11" t="s">
        <v>302</v>
      </c>
      <c r="C139" s="12" t="s">
        <v>196</v>
      </c>
      <c r="D139" s="13" t="s">
        <v>39</v>
      </c>
      <c r="E139" s="17">
        <v>-5.7599999999999998E-2</v>
      </c>
      <c r="F139" s="12"/>
      <c r="G139" s="15"/>
      <c r="H139" s="12" t="s">
        <v>32</v>
      </c>
      <c r="J139" s="2" t="s">
        <v>12</v>
      </c>
      <c r="T139" s="9"/>
    </row>
    <row r="140" spans="1:20" customFormat="1" ht="22.5">
      <c r="A140" s="10">
        <f>IF(J140&lt;&gt;"",COUNTA(J$9:J140),"")</f>
        <v>122</v>
      </c>
      <c r="B140" s="11" t="s">
        <v>303</v>
      </c>
      <c r="C140" s="12" t="s">
        <v>196</v>
      </c>
      <c r="D140" s="13" t="s">
        <v>39</v>
      </c>
      <c r="E140" s="17">
        <v>5.7599999999999998E-2</v>
      </c>
      <c r="F140" s="12"/>
      <c r="G140" s="15"/>
      <c r="H140" s="12" t="s">
        <v>32</v>
      </c>
      <c r="J140" s="2" t="s">
        <v>12</v>
      </c>
      <c r="T140" s="9"/>
    </row>
    <row r="141" spans="1:20" customFormat="1" ht="15">
      <c r="A141" s="10">
        <f>IF(J141&lt;&gt;"",COUNTA(J$9:J141),"")</f>
        <v>123</v>
      </c>
      <c r="B141" s="11" t="s">
        <v>304</v>
      </c>
      <c r="C141" s="12" t="s">
        <v>45</v>
      </c>
      <c r="D141" s="13" t="s">
        <v>39</v>
      </c>
      <c r="E141" s="16">
        <v>-5.6639999999999997</v>
      </c>
      <c r="F141" s="12"/>
      <c r="G141" s="15"/>
      <c r="H141" s="12" t="s">
        <v>32</v>
      </c>
      <c r="J141" s="2" t="s">
        <v>12</v>
      </c>
      <c r="T141" s="9"/>
    </row>
    <row r="142" spans="1:20" customFormat="1" ht="15">
      <c r="A142" s="10">
        <f>IF(J142&lt;&gt;"",COUNTA(J$9:J142),"")</f>
        <v>124</v>
      </c>
      <c r="B142" s="11" t="s">
        <v>305</v>
      </c>
      <c r="C142" s="12" t="s">
        <v>47</v>
      </c>
      <c r="D142" s="13" t="s">
        <v>39</v>
      </c>
      <c r="E142" s="17">
        <v>0.65280000000000005</v>
      </c>
      <c r="F142" s="12"/>
      <c r="G142" s="15"/>
      <c r="H142" s="12" t="s">
        <v>306</v>
      </c>
      <c r="J142" s="2" t="s">
        <v>12</v>
      </c>
      <c r="T142" s="9"/>
    </row>
    <row r="143" spans="1:20" customFormat="1" ht="33.75">
      <c r="A143" s="10">
        <f>IF(J143&lt;&gt;"",COUNTA(J$9:J143),"")</f>
        <v>125</v>
      </c>
      <c r="B143" s="11" t="s">
        <v>307</v>
      </c>
      <c r="C143" s="12" t="s">
        <v>251</v>
      </c>
      <c r="D143" s="13" t="s">
        <v>39</v>
      </c>
      <c r="E143" s="16">
        <v>2.016</v>
      </c>
      <c r="F143" s="12"/>
      <c r="G143" s="15"/>
      <c r="H143" s="12" t="s">
        <v>308</v>
      </c>
      <c r="J143" s="2" t="s">
        <v>12</v>
      </c>
      <c r="T143" s="9"/>
    </row>
    <row r="144" spans="1:20" customFormat="1" ht="78.75">
      <c r="A144" s="10">
        <f>IF(J144&lt;&gt;"",COUNTA(J$9:J144),"")</f>
        <v>126</v>
      </c>
      <c r="B144" s="11" t="s">
        <v>309</v>
      </c>
      <c r="C144" s="12" t="s">
        <v>53</v>
      </c>
      <c r="D144" s="13" t="s">
        <v>54</v>
      </c>
      <c r="E144" s="19">
        <v>-5.5530000000000003E-2</v>
      </c>
      <c r="F144" s="12"/>
      <c r="G144" s="15"/>
      <c r="H144" s="12" t="s">
        <v>310</v>
      </c>
      <c r="J144" s="2" t="s">
        <v>12</v>
      </c>
      <c r="T144" s="9"/>
    </row>
    <row r="145" spans="1:24" customFormat="1" ht="67.5">
      <c r="A145" s="10">
        <f>IF(J145&lt;&gt;"",COUNTA(J$9:J145),"")</f>
        <v>127</v>
      </c>
      <c r="B145" s="11" t="s">
        <v>311</v>
      </c>
      <c r="C145" s="12" t="s">
        <v>207</v>
      </c>
      <c r="D145" s="13" t="s">
        <v>159</v>
      </c>
      <c r="E145" s="16">
        <v>0.108</v>
      </c>
      <c r="F145" s="12"/>
      <c r="G145" s="15"/>
      <c r="H145" s="12" t="s">
        <v>282</v>
      </c>
      <c r="J145" s="2" t="s">
        <v>12</v>
      </c>
      <c r="T145" s="9"/>
    </row>
    <row r="146" spans="1:24" customFormat="1" ht="22.5">
      <c r="A146" s="10">
        <f>IF(J146&lt;&gt;"",COUNTA(J$9:J146),"")</f>
        <v>128</v>
      </c>
      <c r="B146" s="11" t="s">
        <v>312</v>
      </c>
      <c r="C146" s="12" t="s">
        <v>209</v>
      </c>
      <c r="D146" s="13" t="s">
        <v>75</v>
      </c>
      <c r="E146" s="17">
        <v>7.0199999999999999E-2</v>
      </c>
      <c r="F146" s="12"/>
      <c r="G146" s="15"/>
      <c r="H146" s="12" t="s">
        <v>313</v>
      </c>
      <c r="J146" s="2" t="s">
        <v>12</v>
      </c>
      <c r="T146" s="9"/>
    </row>
    <row r="147" spans="1:24" customFormat="1" ht="90">
      <c r="A147" s="10">
        <f>IF(J147&lt;&gt;"",COUNTA(J$9:J147),"")</f>
        <v>129</v>
      </c>
      <c r="B147" s="11" t="s">
        <v>314</v>
      </c>
      <c r="C147" s="12" t="s">
        <v>212</v>
      </c>
      <c r="D147" s="13" t="s">
        <v>75</v>
      </c>
      <c r="E147" s="17">
        <v>10.3248</v>
      </c>
      <c r="F147" s="12"/>
      <c r="G147" s="15"/>
      <c r="H147" s="12" t="s">
        <v>315</v>
      </c>
      <c r="J147" s="2" t="s">
        <v>12</v>
      </c>
      <c r="T147" s="9"/>
    </row>
    <row r="148" spans="1:24" customFormat="1" ht="33.75">
      <c r="A148" s="10">
        <f>IF(J148&lt;&gt;"",COUNTA(J$9:J148),"")</f>
        <v>130</v>
      </c>
      <c r="B148" s="11" t="s">
        <v>316</v>
      </c>
      <c r="C148" s="12" t="s">
        <v>231</v>
      </c>
      <c r="D148" s="13" t="s">
        <v>58</v>
      </c>
      <c r="E148" s="17">
        <v>1.44E-2</v>
      </c>
      <c r="F148" s="12"/>
      <c r="G148" s="15"/>
      <c r="H148" s="12" t="s">
        <v>317</v>
      </c>
      <c r="J148" s="2" t="s">
        <v>12</v>
      </c>
      <c r="T148" s="9"/>
    </row>
    <row r="149" spans="1:24" customFormat="1" ht="39" customHeight="1">
      <c r="B149" s="21"/>
      <c r="C149" s="21"/>
      <c r="D149" s="21"/>
      <c r="E149" s="21"/>
      <c r="F149" s="21"/>
      <c r="G149" s="21"/>
      <c r="H149" s="21"/>
    </row>
    <row r="150" spans="1:24" s="22" customFormat="1" ht="15">
      <c r="A150" s="23"/>
      <c r="B150" s="24" t="s">
        <v>318</v>
      </c>
      <c r="C150" s="33"/>
      <c r="D150" s="33"/>
      <c r="E150" s="33"/>
      <c r="F150" s="34" t="s">
        <v>319</v>
      </c>
      <c r="G150" s="34"/>
      <c r="H150" s="34"/>
      <c r="I150"/>
      <c r="J150"/>
      <c r="K150"/>
      <c r="L150"/>
      <c r="M150"/>
      <c r="N150"/>
      <c r="O150"/>
      <c r="P150"/>
      <c r="Q150"/>
      <c r="R150"/>
      <c r="S150"/>
      <c r="T150" s="25"/>
      <c r="U150" s="25" t="s">
        <v>320</v>
      </c>
      <c r="V150" s="25" t="s">
        <v>319</v>
      </c>
      <c r="W150" s="25"/>
      <c r="X150" s="25"/>
    </row>
    <row r="151" spans="1:24" s="22" customFormat="1" ht="19.5" customHeight="1">
      <c r="A151" s="23"/>
      <c r="B151" s="26"/>
      <c r="C151" s="32" t="s">
        <v>321</v>
      </c>
      <c r="D151" s="32"/>
      <c r="E151" s="32"/>
      <c r="F151" s="32"/>
      <c r="G151" s="32"/>
      <c r="H151" s="32"/>
      <c r="T151" s="25"/>
      <c r="U151" s="25"/>
      <c r="V151" s="25"/>
      <c r="W151" s="25"/>
      <c r="X151" s="25"/>
    </row>
    <row r="152" spans="1:24" s="22" customFormat="1" ht="15">
      <c r="A152" s="23"/>
      <c r="B152" s="24" t="s">
        <v>322</v>
      </c>
      <c r="C152" s="33"/>
      <c r="D152" s="33"/>
      <c r="E152" s="33"/>
      <c r="F152" s="34"/>
      <c r="G152" s="34"/>
      <c r="H152" s="34"/>
      <c r="I152"/>
      <c r="J152"/>
      <c r="K152"/>
      <c r="L152"/>
      <c r="M152"/>
      <c r="N152"/>
      <c r="O152"/>
      <c r="P152"/>
      <c r="Q152"/>
      <c r="R152"/>
      <c r="S152"/>
      <c r="T152" s="25"/>
      <c r="U152" s="25"/>
      <c r="V152" s="25"/>
      <c r="W152" s="25" t="s">
        <v>320</v>
      </c>
      <c r="X152" s="25" t="s">
        <v>320</v>
      </c>
    </row>
    <row r="153" spans="1:24" s="22" customFormat="1" ht="19.5" customHeight="1">
      <c r="A153" s="23"/>
      <c r="C153" s="32" t="s">
        <v>321</v>
      </c>
      <c r="D153" s="32"/>
      <c r="E153" s="32"/>
      <c r="F153" s="32"/>
      <c r="G153" s="32"/>
      <c r="H153" s="32"/>
      <c r="T153" s="25"/>
      <c r="U153" s="25"/>
      <c r="V153" s="25"/>
      <c r="W153" s="25"/>
      <c r="X153" s="25"/>
    </row>
    <row r="155" spans="1:24" customFormat="1" ht="15">
      <c r="B155" s="27"/>
      <c r="D155" s="27"/>
      <c r="F155" s="27"/>
    </row>
  </sheetData>
  <mergeCells count="16">
    <mergeCell ref="C151:H151"/>
    <mergeCell ref="C152:E152"/>
    <mergeCell ref="F152:H152"/>
    <mergeCell ref="C153:H153"/>
    <mergeCell ref="A7:E7"/>
    <mergeCell ref="A8:H8"/>
    <mergeCell ref="A9:H9"/>
    <mergeCell ref="A70:H70"/>
    <mergeCell ref="A97:H97"/>
    <mergeCell ref="A127:H127"/>
    <mergeCell ref="C150:E150"/>
    <mergeCell ref="F150:H150"/>
    <mergeCell ref="G12:H12"/>
    <mergeCell ref="G13:H13"/>
    <mergeCell ref="A14:H14"/>
    <mergeCell ref="A47:H4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Разведчиков 38  с испр 05.09.20</vt:lpstr>
      <vt:lpstr>'Разведчиков 38  с испр 05.09.20'!Заголовки_для_печати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2023-09-06T06:38:19Z</cp:lastPrinted>
  <dcterms:created xsi:type="dcterms:W3CDTF">2020-09-30T08:50:27Z</dcterms:created>
  <dcterms:modified xsi:type="dcterms:W3CDTF">2023-09-11T06:33:18Z</dcterms:modified>
</cp:coreProperties>
</file>